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Mijn documenten\EMVF\communicatie\"/>
    </mc:Choice>
  </mc:AlternateContent>
  <bookViews>
    <workbookView xWindow="-1884" yWindow="204" windowWidth="14940" windowHeight="9156" tabRatio="692" activeTab="4"/>
  </bookViews>
  <sheets>
    <sheet name="Leeswijzer" sheetId="34" r:id="rId1"/>
    <sheet name="Tijdpad" sheetId="31" r:id="rId2"/>
    <sheet name="Vaststelling" sheetId="33" r:id="rId3"/>
    <sheet name="Financiering" sheetId="32" r:id="rId4"/>
    <sheet name="Directe loonkosten" sheetId="19" r:id="rId5"/>
    <sheet name="Externe kosten" sheetId="27" r:id="rId6"/>
    <sheet name="Onroerend goed en Materieel" sheetId="28" r:id="rId7"/>
    <sheet name="Inkomsten" sheetId="29" r:id="rId8"/>
    <sheet name="Samenvatting" sheetId="30" state="hidden" r:id="rId9"/>
  </sheets>
  <definedNames>
    <definedName name="_xlnm._FilterDatabase" localSheetId="4" hidden="1">'Directe loonkosten'!$A$7:$L$39</definedName>
    <definedName name="_xlnm._FilterDatabase" localSheetId="5" hidden="1">'Externe kosten'!$A$7:$N$39</definedName>
    <definedName name="_xlnm._FilterDatabase" localSheetId="7" hidden="1">Inkomsten!$A$7:$E$39</definedName>
    <definedName name="_xlnm._FilterDatabase" localSheetId="6" hidden="1">'Onroerend goed en Materieel'!$A$7:$J$39</definedName>
    <definedName name="_xlnm._FilterDatabase" localSheetId="8" hidden="1">Samenvatting!#REF!</definedName>
    <definedName name="_xlnm.Print_Area" localSheetId="3">Financiering!$A$1:$E$34</definedName>
    <definedName name="_xlnm.Print_Area" localSheetId="1">Tijdpad!$A$1:$E$33</definedName>
    <definedName name="_xlnm.Print_Area" localSheetId="2">Vaststelling!$A$1:$E$38</definedName>
    <definedName name="_xlnm.Print_Titles" localSheetId="2">Vaststelling!$1:$7</definedName>
    <definedName name="Omschrijving_subprojecten__B5" localSheetId="4">'Directe loonkosten'!$B$7</definedName>
    <definedName name="Omschrijving_subprojecten__B5" localSheetId="5">'Externe kosten'!$B$7</definedName>
    <definedName name="Omschrijving_subprojecten__B5" localSheetId="7">Inkomsten!$B$7</definedName>
    <definedName name="Omschrijving_subprojecten__B5" localSheetId="6">'Onroerend goed en Materieel'!$B$7</definedName>
    <definedName name="Omschrijving_subprojecten__B5" localSheetId="8">Samenvatting!#REF!</definedName>
    <definedName name="Omschrijving_subprojecten__B5">#REF!</definedName>
    <definedName name="Soort_activiteit" localSheetId="5">#REF!</definedName>
    <definedName name="Soort_activiteit" localSheetId="7">#REF!</definedName>
    <definedName name="Soort_activiteit" localSheetId="6">#REF!</definedName>
    <definedName name="Soort_activiteit" localSheetId="8">#REF!</definedName>
    <definedName name="Soort_activiteit">#REF!</definedName>
  </definedNames>
  <calcPr calcId="162913"/>
</workbook>
</file>

<file path=xl/calcChain.xml><?xml version="1.0" encoding="utf-8"?>
<calcChain xmlns="http://schemas.openxmlformats.org/spreadsheetml/2006/main">
  <c r="G21" i="19" l="1"/>
  <c r="G24" i="19"/>
  <c r="G34" i="19" l="1"/>
  <c r="C27" i="33" l="1"/>
  <c r="D24" i="33"/>
  <c r="C3" i="19" l="1"/>
  <c r="C2" i="19"/>
  <c r="C1" i="19"/>
  <c r="C11" i="33" l="1"/>
  <c r="N8" i="27" l="1"/>
  <c r="N7" i="27"/>
  <c r="N9" i="27" l="1"/>
  <c r="N10" i="27"/>
  <c r="N11" i="27"/>
  <c r="N12" i="27"/>
  <c r="N13" i="27"/>
  <c r="N14" i="27"/>
  <c r="N15" i="27"/>
  <c r="N16" i="27"/>
  <c r="N17" i="27"/>
  <c r="N18" i="27"/>
  <c r="N19" i="27"/>
  <c r="N20" i="27"/>
  <c r="N21" i="27"/>
  <c r="N22" i="27"/>
  <c r="N23" i="27"/>
  <c r="N24" i="27"/>
  <c r="N25" i="27"/>
  <c r="N26" i="27"/>
  <c r="N27" i="27"/>
  <c r="N28" i="27"/>
  <c r="N29" i="27"/>
  <c r="N30" i="27"/>
  <c r="N31" i="27"/>
  <c r="N32" i="27"/>
  <c r="N33" i="27"/>
  <c r="N34" i="27"/>
  <c r="N35" i="27"/>
  <c r="N36" i="27"/>
  <c r="N37" i="27"/>
  <c r="N38" i="27"/>
  <c r="N39" i="27"/>
  <c r="N40" i="27"/>
  <c r="N41" i="27"/>
  <c r="N42" i="27"/>
  <c r="N43" i="27"/>
  <c r="N44" i="27"/>
  <c r="N45" i="27"/>
  <c r="N46" i="27"/>
  <c r="N47" i="27"/>
  <c r="N48" i="27"/>
  <c r="N49" i="27"/>
  <c r="N50" i="27"/>
  <c r="N51" i="27"/>
  <c r="N52" i="27"/>
  <c r="N53" i="27"/>
  <c r="N54" i="27"/>
  <c r="N55" i="27"/>
  <c r="N56" i="27"/>
  <c r="N57" i="27"/>
  <c r="N58" i="27"/>
  <c r="N59" i="27"/>
  <c r="N60" i="27"/>
  <c r="N61" i="27"/>
  <c r="N62" i="27"/>
  <c r="N63" i="27"/>
  <c r="N64" i="27"/>
  <c r="N65" i="27"/>
  <c r="N66" i="27"/>
  <c r="N67" i="27"/>
  <c r="N68" i="27"/>
  <c r="N69" i="27"/>
  <c r="N70" i="27"/>
  <c r="N71" i="27"/>
  <c r="N72" i="27"/>
  <c r="N73" i="27"/>
  <c r="N74" i="27"/>
  <c r="N75" i="27"/>
  <c r="N76" i="27"/>
  <c r="N77" i="27"/>
  <c r="N78" i="27"/>
  <c r="N79" i="27"/>
  <c r="N80" i="27"/>
  <c r="N81" i="27"/>
  <c r="N82" i="27"/>
  <c r="N83" i="27"/>
  <c r="N84" i="27"/>
  <c r="N85" i="27"/>
  <c r="N86" i="27"/>
  <c r="N87" i="27"/>
  <c r="N88" i="27"/>
  <c r="N89" i="27"/>
  <c r="N90" i="27"/>
  <c r="N91" i="27"/>
  <c r="N92" i="27"/>
  <c r="N93" i="27"/>
  <c r="N94" i="27"/>
  <c r="N95" i="27"/>
  <c r="N96" i="27"/>
  <c r="N97" i="27"/>
  <c r="N98" i="27"/>
  <c r="N99" i="27"/>
  <c r="N100" i="27"/>
  <c r="N101" i="27"/>
  <c r="N102" i="27"/>
  <c r="N103" i="27"/>
  <c r="N104" i="27"/>
  <c r="N105" i="27"/>
  <c r="N106" i="27"/>
  <c r="N107" i="27"/>
  <c r="N108" i="27"/>
  <c r="N109" i="27"/>
  <c r="N110" i="27"/>
  <c r="N111" i="27"/>
  <c r="N112" i="27"/>
  <c r="N113" i="27"/>
  <c r="N114" i="27"/>
  <c r="N115" i="27"/>
  <c r="N116" i="27"/>
  <c r="N117" i="27"/>
  <c r="N118" i="27"/>
  <c r="N119" i="27"/>
  <c r="N120" i="27"/>
  <c r="N121" i="27"/>
  <c r="N122" i="27"/>
  <c r="N123" i="27"/>
  <c r="N124" i="27"/>
  <c r="N125" i="27"/>
  <c r="N126" i="27"/>
  <c r="N127" i="27"/>
  <c r="N128" i="27"/>
  <c r="N129" i="27"/>
  <c r="N130" i="27"/>
  <c r="N131" i="27"/>
  <c r="N132" i="27"/>
  <c r="N133" i="27"/>
  <c r="N134" i="27"/>
  <c r="N135" i="27"/>
  <c r="N136" i="27"/>
  <c r="N137" i="27"/>
  <c r="N138" i="27"/>
  <c r="N139" i="27"/>
  <c r="N140" i="27"/>
  <c r="N141" i="27"/>
  <c r="N142" i="27"/>
  <c r="N143" i="27"/>
  <c r="N144" i="27"/>
  <c r="N145" i="27"/>
  <c r="N146" i="27"/>
  <c r="N147" i="27"/>
  <c r="N148" i="27"/>
  <c r="N149" i="27"/>
  <c r="N150" i="27"/>
  <c r="N151" i="27"/>
  <c r="N152" i="27"/>
  <c r="N153" i="27"/>
  <c r="N154" i="27"/>
  <c r="N155" i="27"/>
  <c r="N156" i="27"/>
  <c r="N157" i="27"/>
  <c r="N158" i="27"/>
  <c r="N159" i="27"/>
  <c r="N160" i="27"/>
  <c r="N161" i="27"/>
  <c r="N162" i="27"/>
  <c r="N163" i="27"/>
  <c r="N164" i="27"/>
  <c r="N165" i="27"/>
  <c r="N166" i="27"/>
  <c r="N167" i="27"/>
  <c r="N168" i="27"/>
  <c r="N169" i="27"/>
  <c r="N170" i="27"/>
  <c r="N171" i="27"/>
  <c r="N172" i="27"/>
  <c r="N173" i="27"/>
  <c r="N174" i="27"/>
  <c r="N175" i="27"/>
  <c r="N176" i="27"/>
  <c r="N177" i="27"/>
  <c r="N178" i="27"/>
  <c r="N179" i="27"/>
  <c r="N180" i="27"/>
  <c r="N181" i="27"/>
  <c r="N182" i="27"/>
  <c r="N183" i="27"/>
  <c r="N184" i="27"/>
  <c r="N185" i="27"/>
  <c r="N186" i="27"/>
  <c r="N187" i="27"/>
  <c r="N188" i="27"/>
  <c r="N189" i="27"/>
  <c r="N190" i="27"/>
  <c r="N191" i="27"/>
  <c r="N192" i="27"/>
  <c r="N193" i="27"/>
  <c r="N194" i="27"/>
  <c r="N195" i="27"/>
  <c r="N196" i="27"/>
  <c r="N197" i="27"/>
  <c r="N198" i="27"/>
  <c r="N199" i="27"/>
  <c r="N200" i="27"/>
  <c r="N201" i="27"/>
  <c r="N202" i="27"/>
  <c r="N203" i="27"/>
  <c r="N204" i="27"/>
  <c r="N205" i="27"/>
  <c r="N206" i="27"/>
  <c r="N207" i="27"/>
  <c r="N208" i="27"/>
  <c r="N209" i="27"/>
  <c r="N210" i="27"/>
  <c r="N211" i="27"/>
  <c r="N212" i="27"/>
  <c r="N213" i="27"/>
  <c r="N214" i="27"/>
  <c r="N215" i="27"/>
  <c r="N216" i="27"/>
  <c r="N217" i="27"/>
  <c r="N218" i="27"/>
  <c r="N219" i="27"/>
  <c r="N220" i="27"/>
  <c r="N221" i="27"/>
  <c r="N222" i="27"/>
  <c r="N223" i="27"/>
  <c r="N224" i="27"/>
  <c r="N225" i="27"/>
  <c r="N226" i="27"/>
  <c r="N227" i="27"/>
  <c r="N228" i="27"/>
  <c r="N229" i="27"/>
  <c r="N230" i="27"/>
  <c r="N231" i="27"/>
  <c r="N232" i="27"/>
  <c r="N233" i="27"/>
  <c r="N234" i="27"/>
  <c r="N235" i="27"/>
  <c r="N236" i="27"/>
  <c r="N237" i="27"/>
  <c r="N238" i="27"/>
  <c r="N239" i="27"/>
  <c r="N240" i="27"/>
  <c r="N241" i="27"/>
  <c r="N242" i="27"/>
  <c r="N243" i="27"/>
  <c r="N244" i="27"/>
  <c r="N245" i="27"/>
  <c r="N246" i="27"/>
  <c r="N247" i="27"/>
  <c r="N248" i="27"/>
  <c r="N249" i="27"/>
  <c r="N250" i="27"/>
  <c r="N251" i="27"/>
  <c r="N252" i="27"/>
  <c r="N253" i="27"/>
  <c r="N254" i="27"/>
  <c r="N255" i="27"/>
  <c r="N256" i="27"/>
  <c r="N257" i="27"/>
  <c r="N258" i="27"/>
  <c r="N259" i="27"/>
  <c r="N260" i="27"/>
  <c r="N261" i="27"/>
  <c r="N262" i="27"/>
  <c r="N263" i="27"/>
  <c r="N264" i="27"/>
  <c r="N265" i="27"/>
  <c r="N266" i="27"/>
  <c r="N267" i="27"/>
  <c r="N268" i="27"/>
  <c r="N269" i="27"/>
  <c r="N270" i="27"/>
  <c r="N271" i="27"/>
  <c r="N272" i="27"/>
  <c r="N273" i="27"/>
  <c r="N274" i="27"/>
  <c r="N275" i="27"/>
  <c r="N276" i="27"/>
  <c r="N277" i="27"/>
  <c r="N278" i="27"/>
  <c r="N279" i="27"/>
  <c r="N280" i="27"/>
  <c r="N281" i="27"/>
  <c r="N282" i="27"/>
  <c r="N283" i="27"/>
  <c r="N284" i="27"/>
  <c r="N285" i="27"/>
  <c r="N286" i="27"/>
  <c r="N287" i="27"/>
  <c r="N288" i="27"/>
  <c r="N289" i="27"/>
  <c r="N290" i="27"/>
  <c r="N291" i="27"/>
  <c r="N292" i="27"/>
  <c r="N293" i="27"/>
  <c r="N294" i="27"/>
  <c r="N295" i="27"/>
  <c r="N296" i="27"/>
  <c r="N297" i="27"/>
  <c r="N298" i="27"/>
  <c r="N299" i="27"/>
  <c r="N300" i="27"/>
  <c r="N301" i="27"/>
  <c r="N302" i="27"/>
  <c r="N303" i="27"/>
  <c r="N304" i="27"/>
  <c r="N305" i="27"/>
  <c r="N306" i="27"/>
  <c r="N307" i="27"/>
  <c r="N308" i="27"/>
  <c r="N309" i="27"/>
  <c r="N310" i="27"/>
  <c r="N311" i="27"/>
  <c r="N312" i="27"/>
  <c r="N313" i="27"/>
  <c r="N314" i="27"/>
  <c r="N315" i="27"/>
  <c r="N316" i="27"/>
  <c r="N317" i="27"/>
  <c r="N318" i="27"/>
  <c r="N319" i="27"/>
  <c r="N320" i="27"/>
  <c r="N321" i="27"/>
  <c r="N322" i="27"/>
  <c r="N323" i="27"/>
  <c r="N324" i="27"/>
  <c r="N325" i="27"/>
  <c r="N326" i="27"/>
  <c r="N327" i="27"/>
  <c r="N328" i="27"/>
  <c r="N329" i="27"/>
  <c r="N330" i="27"/>
  <c r="N331" i="27"/>
  <c r="N332" i="27"/>
  <c r="N333" i="27"/>
  <c r="N334" i="27"/>
  <c r="N335" i="27"/>
  <c r="N336" i="27"/>
  <c r="N337" i="27"/>
  <c r="N338" i="27"/>
  <c r="N339" i="27"/>
  <c r="N340" i="27"/>
  <c r="N341" i="27"/>
  <c r="N342" i="27"/>
  <c r="N343" i="27"/>
  <c r="N344" i="27"/>
  <c r="N345" i="27"/>
  <c r="N346" i="27"/>
  <c r="N347" i="27"/>
  <c r="N348" i="27"/>
  <c r="N349" i="27"/>
  <c r="N350" i="27"/>
  <c r="N351" i="27"/>
  <c r="N352" i="27"/>
  <c r="N353" i="27"/>
  <c r="N354" i="27"/>
  <c r="N355" i="27"/>
  <c r="N356" i="27"/>
  <c r="N357" i="27"/>
  <c r="N358" i="27"/>
  <c r="N359" i="27"/>
  <c r="N360" i="27"/>
  <c r="N361" i="27"/>
  <c r="N362" i="27"/>
  <c r="N363" i="27"/>
  <c r="N364" i="27"/>
  <c r="N365" i="27"/>
  <c r="N366" i="27"/>
  <c r="N367" i="27"/>
  <c r="N368" i="27"/>
  <c r="N369" i="27"/>
  <c r="N370" i="27"/>
  <c r="N371" i="27"/>
  <c r="N372" i="27"/>
  <c r="N373" i="27"/>
  <c r="N374" i="27"/>
  <c r="N375" i="27"/>
  <c r="N376" i="27"/>
  <c r="N377" i="27"/>
  <c r="N378" i="27"/>
  <c r="N379" i="27"/>
  <c r="N380" i="27"/>
  <c r="N381" i="27"/>
  <c r="N382" i="27"/>
  <c r="N383" i="27"/>
  <c r="N384" i="27"/>
  <c r="N385" i="27"/>
  <c r="N386" i="27"/>
  <c r="N387" i="27"/>
  <c r="N388" i="27"/>
  <c r="N389" i="27"/>
  <c r="N390" i="27"/>
  <c r="N391" i="27"/>
  <c r="N392" i="27"/>
  <c r="N393" i="27"/>
  <c r="N394" i="27"/>
  <c r="N395" i="27"/>
  <c r="N396" i="27"/>
  <c r="N397" i="27"/>
  <c r="N398" i="27"/>
  <c r="N399" i="27"/>
  <c r="N400" i="27"/>
  <c r="N401" i="27"/>
  <c r="N402" i="27"/>
  <c r="N403" i="27"/>
  <c r="N404" i="27"/>
  <c r="N405" i="27"/>
  <c r="N406" i="27"/>
  <c r="N407" i="27"/>
  <c r="N408" i="27"/>
  <c r="N409" i="27"/>
  <c r="N410" i="27"/>
  <c r="N411" i="27"/>
  <c r="N412" i="27"/>
  <c r="N413" i="27"/>
  <c r="N414" i="27"/>
  <c r="N415" i="27"/>
  <c r="N416" i="27"/>
  <c r="N417" i="27"/>
  <c r="N418" i="27"/>
  <c r="N419" i="27"/>
  <c r="N420" i="27"/>
  <c r="N421" i="27"/>
  <c r="N422" i="27"/>
  <c r="N423" i="27"/>
  <c r="N424" i="27"/>
  <c r="N425" i="27"/>
  <c r="N426" i="27"/>
  <c r="N427" i="27"/>
  <c r="N428" i="27"/>
  <c r="N429" i="27"/>
  <c r="N430" i="27"/>
  <c r="N431" i="27"/>
  <c r="N432" i="27"/>
  <c r="N433" i="27"/>
  <c r="N434" i="27"/>
  <c r="N435" i="27"/>
  <c r="N436" i="27"/>
  <c r="N437" i="27"/>
  <c r="N438" i="27"/>
  <c r="N439" i="27"/>
  <c r="N440" i="27"/>
  <c r="N441" i="27"/>
  <c r="N442" i="27"/>
  <c r="N443" i="27"/>
  <c r="N444" i="27"/>
  <c r="N445" i="27"/>
  <c r="N446" i="27"/>
  <c r="N447" i="27"/>
  <c r="N448" i="27"/>
  <c r="N449" i="27"/>
  <c r="N450" i="27"/>
  <c r="N451" i="27"/>
  <c r="N452" i="27"/>
  <c r="N453" i="27"/>
  <c r="N454" i="27"/>
  <c r="N455" i="27"/>
  <c r="N456" i="27"/>
  <c r="N457" i="27"/>
  <c r="N458" i="27"/>
  <c r="N459" i="27"/>
  <c r="N460" i="27"/>
  <c r="N461" i="27"/>
  <c r="N462" i="27"/>
  <c r="N463" i="27"/>
  <c r="N464" i="27"/>
  <c r="N465" i="27"/>
  <c r="N466" i="27"/>
  <c r="N467" i="27"/>
  <c r="N468" i="27"/>
  <c r="N469" i="27"/>
  <c r="N470" i="27"/>
  <c r="N471" i="27"/>
  <c r="N472" i="27"/>
  <c r="N473" i="27"/>
  <c r="N474" i="27"/>
  <c r="N475" i="27"/>
  <c r="N476" i="27"/>
  <c r="N477" i="27"/>
  <c r="N478" i="27"/>
  <c r="N479" i="27"/>
  <c r="N480" i="27"/>
  <c r="N481" i="27"/>
  <c r="N482" i="27"/>
  <c r="N483" i="27"/>
  <c r="N484" i="27"/>
  <c r="N485" i="27"/>
  <c r="N486" i="27"/>
  <c r="N487" i="27"/>
  <c r="N488" i="27"/>
  <c r="N489" i="27"/>
  <c r="N490" i="27"/>
  <c r="N491" i="27"/>
  <c r="N492" i="27"/>
  <c r="N493" i="27"/>
  <c r="N494" i="27"/>
  <c r="N495" i="27"/>
  <c r="N496" i="27"/>
  <c r="N497" i="27"/>
  <c r="N498" i="27"/>
  <c r="N499" i="27"/>
  <c r="N500" i="27"/>
  <c r="H9" i="28" l="1"/>
  <c r="H11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H83" i="28"/>
  <c r="H84" i="28"/>
  <c r="H85" i="28"/>
  <c r="H86" i="28"/>
  <c r="H87" i="28"/>
  <c r="H88" i="28"/>
  <c r="H89" i="28"/>
  <c r="H90" i="28"/>
  <c r="H91" i="28"/>
  <c r="H92" i="28"/>
  <c r="H93" i="28"/>
  <c r="H94" i="28"/>
  <c r="H95" i="28"/>
  <c r="H96" i="28"/>
  <c r="H97" i="28"/>
  <c r="H98" i="28"/>
  <c r="H99" i="28"/>
  <c r="H100" i="28"/>
  <c r="H101" i="28"/>
  <c r="H102" i="28"/>
  <c r="H103" i="28"/>
  <c r="H104" i="28"/>
  <c r="H105" i="28"/>
  <c r="H106" i="28"/>
  <c r="H107" i="28"/>
  <c r="H108" i="28"/>
  <c r="H109" i="28"/>
  <c r="H110" i="28"/>
  <c r="H111" i="28"/>
  <c r="H112" i="28"/>
  <c r="H113" i="28"/>
  <c r="H114" i="28"/>
  <c r="H115" i="28"/>
  <c r="H116" i="28"/>
  <c r="H117" i="28"/>
  <c r="H118" i="28"/>
  <c r="H119" i="28"/>
  <c r="H120" i="28"/>
  <c r="H121" i="28"/>
  <c r="H122" i="28"/>
  <c r="H123" i="28"/>
  <c r="H124" i="28"/>
  <c r="H125" i="28"/>
  <c r="H126" i="28"/>
  <c r="H127" i="28"/>
  <c r="H128" i="28"/>
  <c r="H129" i="28"/>
  <c r="H130" i="28"/>
  <c r="H131" i="28"/>
  <c r="H132" i="28"/>
  <c r="H133" i="28"/>
  <c r="H134" i="28"/>
  <c r="H135" i="28"/>
  <c r="H136" i="28"/>
  <c r="H137" i="28"/>
  <c r="H138" i="28"/>
  <c r="H139" i="28"/>
  <c r="H140" i="28"/>
  <c r="H141" i="28"/>
  <c r="H142" i="28"/>
  <c r="H143" i="28"/>
  <c r="H144" i="28"/>
  <c r="H145" i="28"/>
  <c r="H146" i="28"/>
  <c r="H147" i="28"/>
  <c r="H148" i="28"/>
  <c r="H149" i="28"/>
  <c r="H150" i="28"/>
  <c r="H151" i="28"/>
  <c r="H152" i="28"/>
  <c r="H153" i="28"/>
  <c r="H154" i="28"/>
  <c r="H155" i="28"/>
  <c r="H156" i="28"/>
  <c r="H157" i="28"/>
  <c r="H158" i="28"/>
  <c r="H159" i="28"/>
  <c r="H160" i="28"/>
  <c r="H161" i="28"/>
  <c r="H162" i="28"/>
  <c r="H163" i="28"/>
  <c r="H164" i="28"/>
  <c r="H165" i="28"/>
  <c r="H166" i="28"/>
  <c r="H167" i="28"/>
  <c r="H168" i="28"/>
  <c r="H169" i="28"/>
  <c r="H170" i="28"/>
  <c r="H171" i="28"/>
  <c r="H172" i="28"/>
  <c r="H173" i="28"/>
  <c r="H174" i="28"/>
  <c r="H175" i="28"/>
  <c r="H176" i="28"/>
  <c r="H177" i="28"/>
  <c r="H178" i="28"/>
  <c r="H179" i="28"/>
  <c r="H180" i="28"/>
  <c r="H181" i="28"/>
  <c r="H182" i="28"/>
  <c r="H183" i="28"/>
  <c r="H184" i="28"/>
  <c r="H185" i="28"/>
  <c r="H186" i="28"/>
  <c r="H187" i="28"/>
  <c r="H188" i="28"/>
  <c r="H189" i="28"/>
  <c r="H190" i="28"/>
  <c r="H191" i="28"/>
  <c r="H192" i="28"/>
  <c r="H193" i="28"/>
  <c r="H194" i="28"/>
  <c r="H195" i="28"/>
  <c r="H196" i="28"/>
  <c r="H197" i="28"/>
  <c r="H198" i="28"/>
  <c r="H199" i="28"/>
  <c r="H200" i="28"/>
  <c r="H201" i="28"/>
  <c r="H202" i="28"/>
  <c r="H203" i="28"/>
  <c r="H204" i="28"/>
  <c r="H205" i="28"/>
  <c r="H206" i="28"/>
  <c r="H207" i="28"/>
  <c r="H208" i="28"/>
  <c r="H209" i="28"/>
  <c r="H210" i="28"/>
  <c r="H211" i="28"/>
  <c r="H212" i="28"/>
  <c r="H213" i="28"/>
  <c r="H214" i="28"/>
  <c r="H215" i="28"/>
  <c r="H216" i="28"/>
  <c r="H217" i="28"/>
  <c r="H218" i="28"/>
  <c r="H219" i="28"/>
  <c r="H220" i="28"/>
  <c r="H221" i="28"/>
  <c r="H222" i="28"/>
  <c r="H223" i="28"/>
  <c r="H224" i="28"/>
  <c r="H225" i="28"/>
  <c r="H226" i="28"/>
  <c r="H227" i="28"/>
  <c r="H228" i="28"/>
  <c r="H229" i="28"/>
  <c r="H230" i="28"/>
  <c r="H231" i="28"/>
  <c r="H232" i="28"/>
  <c r="H233" i="28"/>
  <c r="H234" i="28"/>
  <c r="H235" i="28"/>
  <c r="H236" i="28"/>
  <c r="H237" i="28"/>
  <c r="H238" i="28"/>
  <c r="H239" i="28"/>
  <c r="H240" i="28"/>
  <c r="H241" i="28"/>
  <c r="H242" i="28"/>
  <c r="H243" i="28"/>
  <c r="H244" i="28"/>
  <c r="H245" i="28"/>
  <c r="H246" i="28"/>
  <c r="H247" i="28"/>
  <c r="H248" i="28"/>
  <c r="H249" i="28"/>
  <c r="H250" i="28"/>
  <c r="H251" i="28"/>
  <c r="H252" i="28"/>
  <c r="H253" i="28"/>
  <c r="H254" i="28"/>
  <c r="H255" i="28"/>
  <c r="H256" i="28"/>
  <c r="H257" i="28"/>
  <c r="H258" i="28"/>
  <c r="H259" i="28"/>
  <c r="H260" i="28"/>
  <c r="H261" i="28"/>
  <c r="H262" i="28"/>
  <c r="H263" i="28"/>
  <c r="H264" i="28"/>
  <c r="H265" i="28"/>
  <c r="H266" i="28"/>
  <c r="H267" i="28"/>
  <c r="H268" i="28"/>
  <c r="H269" i="28"/>
  <c r="H270" i="28"/>
  <c r="H271" i="28"/>
  <c r="H272" i="28"/>
  <c r="H273" i="28"/>
  <c r="H274" i="28"/>
  <c r="H275" i="28"/>
  <c r="H276" i="28"/>
  <c r="H277" i="28"/>
  <c r="H278" i="28"/>
  <c r="H279" i="28"/>
  <c r="H280" i="28"/>
  <c r="H281" i="28"/>
  <c r="H282" i="28"/>
  <c r="H283" i="28"/>
  <c r="H284" i="28"/>
  <c r="H285" i="28"/>
  <c r="H286" i="28"/>
  <c r="H287" i="28"/>
  <c r="H288" i="28"/>
  <c r="H289" i="28"/>
  <c r="H290" i="28"/>
  <c r="H291" i="28"/>
  <c r="H292" i="28"/>
  <c r="H293" i="28"/>
  <c r="H294" i="28"/>
  <c r="H295" i="28"/>
  <c r="H296" i="28"/>
  <c r="H297" i="28"/>
  <c r="H298" i="28"/>
  <c r="H299" i="28"/>
  <c r="H300" i="28"/>
  <c r="H301" i="28"/>
  <c r="H302" i="28"/>
  <c r="H303" i="28"/>
  <c r="H304" i="28"/>
  <c r="H305" i="28"/>
  <c r="H306" i="28"/>
  <c r="H307" i="28"/>
  <c r="H308" i="28"/>
  <c r="H309" i="28"/>
  <c r="H310" i="28"/>
  <c r="H311" i="28"/>
  <c r="H312" i="28"/>
  <c r="H313" i="28"/>
  <c r="H314" i="28"/>
  <c r="H315" i="28"/>
  <c r="H316" i="28"/>
  <c r="H317" i="28"/>
  <c r="H318" i="28"/>
  <c r="H319" i="28"/>
  <c r="H320" i="28"/>
  <c r="H321" i="28"/>
  <c r="H322" i="28"/>
  <c r="H323" i="28"/>
  <c r="H324" i="28"/>
  <c r="H325" i="28"/>
  <c r="H326" i="28"/>
  <c r="H327" i="28"/>
  <c r="H328" i="28"/>
  <c r="H329" i="28"/>
  <c r="H330" i="28"/>
  <c r="H331" i="28"/>
  <c r="H332" i="28"/>
  <c r="H333" i="28"/>
  <c r="H334" i="28"/>
  <c r="H335" i="28"/>
  <c r="H336" i="28"/>
  <c r="H337" i="28"/>
  <c r="H338" i="28"/>
  <c r="H339" i="28"/>
  <c r="H340" i="28"/>
  <c r="H341" i="28"/>
  <c r="H342" i="28"/>
  <c r="H343" i="28"/>
  <c r="H344" i="28"/>
  <c r="H345" i="28"/>
  <c r="H346" i="28"/>
  <c r="H347" i="28"/>
  <c r="H348" i="28"/>
  <c r="H349" i="28"/>
  <c r="H350" i="28"/>
  <c r="H351" i="28"/>
  <c r="H352" i="28"/>
  <c r="H353" i="28"/>
  <c r="H354" i="28"/>
  <c r="H355" i="28"/>
  <c r="H356" i="28"/>
  <c r="H357" i="28"/>
  <c r="H358" i="28"/>
  <c r="H359" i="28"/>
  <c r="H360" i="28"/>
  <c r="H361" i="28"/>
  <c r="H362" i="28"/>
  <c r="H363" i="28"/>
  <c r="H364" i="28"/>
  <c r="H365" i="28"/>
  <c r="H366" i="28"/>
  <c r="H367" i="28"/>
  <c r="H368" i="28"/>
  <c r="H369" i="28"/>
  <c r="H370" i="28"/>
  <c r="H371" i="28"/>
  <c r="H372" i="28"/>
  <c r="H373" i="28"/>
  <c r="H374" i="28"/>
  <c r="H375" i="28"/>
  <c r="H376" i="28"/>
  <c r="H377" i="28"/>
  <c r="H378" i="28"/>
  <c r="H379" i="28"/>
  <c r="H380" i="28"/>
  <c r="H381" i="28"/>
  <c r="H382" i="28"/>
  <c r="H383" i="28"/>
  <c r="H384" i="28"/>
  <c r="H385" i="28"/>
  <c r="H386" i="28"/>
  <c r="H387" i="28"/>
  <c r="H388" i="28"/>
  <c r="H389" i="28"/>
  <c r="H390" i="28"/>
  <c r="H391" i="28"/>
  <c r="H392" i="28"/>
  <c r="H393" i="28"/>
  <c r="H394" i="28"/>
  <c r="H395" i="28"/>
  <c r="H396" i="28"/>
  <c r="H397" i="28"/>
  <c r="H398" i="28"/>
  <c r="H399" i="28"/>
  <c r="H400" i="28"/>
  <c r="H401" i="28"/>
  <c r="H402" i="28"/>
  <c r="H403" i="28"/>
  <c r="H404" i="28"/>
  <c r="H405" i="28"/>
  <c r="H406" i="28"/>
  <c r="H407" i="28"/>
  <c r="H408" i="28"/>
  <c r="H409" i="28"/>
  <c r="H410" i="28"/>
  <c r="H411" i="28"/>
  <c r="H412" i="28"/>
  <c r="H413" i="28"/>
  <c r="H414" i="28"/>
  <c r="H415" i="28"/>
  <c r="H416" i="28"/>
  <c r="H417" i="28"/>
  <c r="H418" i="28"/>
  <c r="H419" i="28"/>
  <c r="H420" i="28"/>
  <c r="H421" i="28"/>
  <c r="H422" i="28"/>
  <c r="H423" i="28"/>
  <c r="H424" i="28"/>
  <c r="H425" i="28"/>
  <c r="H426" i="28"/>
  <c r="H427" i="28"/>
  <c r="H428" i="28"/>
  <c r="H429" i="28"/>
  <c r="H430" i="28"/>
  <c r="H431" i="28"/>
  <c r="H432" i="28"/>
  <c r="H433" i="28"/>
  <c r="H434" i="28"/>
  <c r="H435" i="28"/>
  <c r="H436" i="28"/>
  <c r="H437" i="28"/>
  <c r="H438" i="28"/>
  <c r="H439" i="28"/>
  <c r="H440" i="28"/>
  <c r="H441" i="28"/>
  <c r="H442" i="28"/>
  <c r="H443" i="28"/>
  <c r="H444" i="28"/>
  <c r="H445" i="28"/>
  <c r="H446" i="28"/>
  <c r="H447" i="28"/>
  <c r="H448" i="28"/>
  <c r="H449" i="28"/>
  <c r="H450" i="28"/>
  <c r="H451" i="28"/>
  <c r="H452" i="28"/>
  <c r="H453" i="28"/>
  <c r="H454" i="28"/>
  <c r="H455" i="28"/>
  <c r="H456" i="28"/>
  <c r="H457" i="28"/>
  <c r="H458" i="28"/>
  <c r="H459" i="28"/>
  <c r="H460" i="28"/>
  <c r="H461" i="28"/>
  <c r="H462" i="28"/>
  <c r="H463" i="28"/>
  <c r="H464" i="28"/>
  <c r="H465" i="28"/>
  <c r="H466" i="28"/>
  <c r="H467" i="28"/>
  <c r="H468" i="28"/>
  <c r="H469" i="28"/>
  <c r="H470" i="28"/>
  <c r="H471" i="28"/>
  <c r="H472" i="28"/>
  <c r="H473" i="28"/>
  <c r="H474" i="28"/>
  <c r="H475" i="28"/>
  <c r="H476" i="28"/>
  <c r="H477" i="28"/>
  <c r="H478" i="28"/>
  <c r="H479" i="28"/>
  <c r="H480" i="28"/>
  <c r="H481" i="28"/>
  <c r="H482" i="28"/>
  <c r="H483" i="28"/>
  <c r="H484" i="28"/>
  <c r="H485" i="28"/>
  <c r="H486" i="28"/>
  <c r="H487" i="28"/>
  <c r="H488" i="28"/>
  <c r="H489" i="28"/>
  <c r="H490" i="28"/>
  <c r="H491" i="28"/>
  <c r="H492" i="28"/>
  <c r="H493" i="28"/>
  <c r="H494" i="28"/>
  <c r="H495" i="28"/>
  <c r="H496" i="28"/>
  <c r="H497" i="28"/>
  <c r="H498" i="28"/>
  <c r="H499" i="28"/>
  <c r="H500" i="28"/>
  <c r="L4" i="33" l="1"/>
  <c r="C3" i="33"/>
  <c r="C3" i="32" s="1"/>
  <c r="C2" i="33"/>
  <c r="C2" i="32" s="1"/>
  <c r="C1" i="33"/>
  <c r="C1" i="32" s="1"/>
  <c r="H11" i="19" l="1"/>
  <c r="I11" i="19" s="1"/>
  <c r="H15" i="19"/>
  <c r="I15" i="19" s="1"/>
  <c r="H19" i="19"/>
  <c r="I19" i="19" s="1"/>
  <c r="H23" i="19"/>
  <c r="I23" i="19" s="1"/>
  <c r="H27" i="19"/>
  <c r="I27" i="19" s="1"/>
  <c r="H31" i="19"/>
  <c r="I31" i="19" s="1"/>
  <c r="H35" i="19"/>
  <c r="I35" i="19" s="1"/>
  <c r="H39" i="19"/>
  <c r="I39" i="19" s="1"/>
  <c r="H43" i="19"/>
  <c r="I43" i="19" s="1"/>
  <c r="H47" i="19"/>
  <c r="I47" i="19" s="1"/>
  <c r="H51" i="19"/>
  <c r="I51" i="19" s="1"/>
  <c r="H55" i="19"/>
  <c r="I55" i="19" s="1"/>
  <c r="H59" i="19"/>
  <c r="I59" i="19" s="1"/>
  <c r="H63" i="19"/>
  <c r="I63" i="19" s="1"/>
  <c r="H67" i="19"/>
  <c r="I67" i="19" s="1"/>
  <c r="H71" i="19"/>
  <c r="I71" i="19" s="1"/>
  <c r="H75" i="19"/>
  <c r="I75" i="19" s="1"/>
  <c r="H79" i="19"/>
  <c r="I79" i="19" s="1"/>
  <c r="H83" i="19"/>
  <c r="I83" i="19" s="1"/>
  <c r="H87" i="19"/>
  <c r="I87" i="19" s="1"/>
  <c r="H91" i="19"/>
  <c r="I91" i="19" s="1"/>
  <c r="H95" i="19"/>
  <c r="I95" i="19" s="1"/>
  <c r="H99" i="19"/>
  <c r="I99" i="19" s="1"/>
  <c r="H103" i="19"/>
  <c r="I103" i="19" s="1"/>
  <c r="H107" i="19"/>
  <c r="I107" i="19" s="1"/>
  <c r="H111" i="19"/>
  <c r="I111" i="19" s="1"/>
  <c r="H115" i="19"/>
  <c r="I115" i="19" s="1"/>
  <c r="H119" i="19"/>
  <c r="I119" i="19" s="1"/>
  <c r="H123" i="19"/>
  <c r="I123" i="19" s="1"/>
  <c r="H127" i="19"/>
  <c r="I127" i="19" s="1"/>
  <c r="H131" i="19"/>
  <c r="I131" i="19" s="1"/>
  <c r="H135" i="19"/>
  <c r="I135" i="19" s="1"/>
  <c r="H139" i="19"/>
  <c r="I139" i="19" s="1"/>
  <c r="H143" i="19"/>
  <c r="I143" i="19" s="1"/>
  <c r="H147" i="19"/>
  <c r="I147" i="19" s="1"/>
  <c r="H151" i="19"/>
  <c r="I151" i="19" s="1"/>
  <c r="H155" i="19"/>
  <c r="I155" i="19" s="1"/>
  <c r="H159" i="19"/>
  <c r="I159" i="19" s="1"/>
  <c r="H163" i="19"/>
  <c r="I163" i="19" s="1"/>
  <c r="H167" i="19"/>
  <c r="I167" i="19" s="1"/>
  <c r="H171" i="19"/>
  <c r="I171" i="19" s="1"/>
  <c r="H175" i="19"/>
  <c r="I175" i="19" s="1"/>
  <c r="H179" i="19"/>
  <c r="I179" i="19" s="1"/>
  <c r="H183" i="19"/>
  <c r="I183" i="19" s="1"/>
  <c r="H187" i="19"/>
  <c r="I187" i="19" s="1"/>
  <c r="H191" i="19"/>
  <c r="I191" i="19" s="1"/>
  <c r="H195" i="19"/>
  <c r="I195" i="19" s="1"/>
  <c r="H199" i="19"/>
  <c r="I199" i="19" s="1"/>
  <c r="H203" i="19"/>
  <c r="I203" i="19" s="1"/>
  <c r="H207" i="19"/>
  <c r="I207" i="19" s="1"/>
  <c r="H211" i="19"/>
  <c r="I211" i="19" s="1"/>
  <c r="H215" i="19"/>
  <c r="I215" i="19" s="1"/>
  <c r="H219" i="19"/>
  <c r="I219" i="19" s="1"/>
  <c r="H223" i="19"/>
  <c r="I223" i="19" s="1"/>
  <c r="H227" i="19"/>
  <c r="I227" i="19" s="1"/>
  <c r="H231" i="19"/>
  <c r="I231" i="19" s="1"/>
  <c r="H235" i="19"/>
  <c r="I235" i="19" s="1"/>
  <c r="H239" i="19"/>
  <c r="I239" i="19" s="1"/>
  <c r="H243" i="19"/>
  <c r="I243" i="19" s="1"/>
  <c r="H247" i="19"/>
  <c r="I247" i="19" s="1"/>
  <c r="H251" i="19"/>
  <c r="I251" i="19" s="1"/>
  <c r="H255" i="19"/>
  <c r="I255" i="19" s="1"/>
  <c r="H259" i="19"/>
  <c r="I259" i="19" s="1"/>
  <c r="H263" i="19"/>
  <c r="I263" i="19" s="1"/>
  <c r="H267" i="19"/>
  <c r="I267" i="19" s="1"/>
  <c r="H271" i="19"/>
  <c r="I271" i="19" s="1"/>
  <c r="H275" i="19"/>
  <c r="I275" i="19" s="1"/>
  <c r="H279" i="19"/>
  <c r="I279" i="19" s="1"/>
  <c r="H283" i="19"/>
  <c r="I283" i="19" s="1"/>
  <c r="H287" i="19"/>
  <c r="I287" i="19" s="1"/>
  <c r="H291" i="19"/>
  <c r="I291" i="19" s="1"/>
  <c r="H295" i="19"/>
  <c r="I295" i="19" s="1"/>
  <c r="H299" i="19"/>
  <c r="I299" i="19" s="1"/>
  <c r="H303" i="19"/>
  <c r="I303" i="19" s="1"/>
  <c r="H307" i="19"/>
  <c r="I307" i="19" s="1"/>
  <c r="H311" i="19"/>
  <c r="I311" i="19" s="1"/>
  <c r="H315" i="19"/>
  <c r="I315" i="19" s="1"/>
  <c r="H319" i="19"/>
  <c r="I319" i="19" s="1"/>
  <c r="H323" i="19"/>
  <c r="I323" i="19" s="1"/>
  <c r="H327" i="19"/>
  <c r="I327" i="19" s="1"/>
  <c r="H331" i="19"/>
  <c r="I331" i="19" s="1"/>
  <c r="H335" i="19"/>
  <c r="I335" i="19" s="1"/>
  <c r="H339" i="19"/>
  <c r="I339" i="19" s="1"/>
  <c r="H343" i="19"/>
  <c r="I343" i="19" s="1"/>
  <c r="H347" i="19"/>
  <c r="I347" i="19" s="1"/>
  <c r="H8" i="19"/>
  <c r="I8" i="19" s="1"/>
  <c r="H12" i="19"/>
  <c r="I12" i="19" s="1"/>
  <c r="H16" i="19"/>
  <c r="I16" i="19" s="1"/>
  <c r="H20" i="19"/>
  <c r="I20" i="19" s="1"/>
  <c r="H24" i="19"/>
  <c r="I24" i="19" s="1"/>
  <c r="H28" i="19"/>
  <c r="I28" i="19" s="1"/>
  <c r="H32" i="19"/>
  <c r="I32" i="19" s="1"/>
  <c r="H36" i="19"/>
  <c r="I36" i="19" s="1"/>
  <c r="H40" i="19"/>
  <c r="I40" i="19" s="1"/>
  <c r="H44" i="19"/>
  <c r="I44" i="19" s="1"/>
  <c r="H48" i="19"/>
  <c r="I48" i="19" s="1"/>
  <c r="H52" i="19"/>
  <c r="I52" i="19" s="1"/>
  <c r="H56" i="19"/>
  <c r="I56" i="19" s="1"/>
  <c r="H60" i="19"/>
  <c r="I60" i="19" s="1"/>
  <c r="H64" i="19"/>
  <c r="I64" i="19" s="1"/>
  <c r="H68" i="19"/>
  <c r="I68" i="19" s="1"/>
  <c r="H72" i="19"/>
  <c r="I72" i="19" s="1"/>
  <c r="H76" i="19"/>
  <c r="I76" i="19" s="1"/>
  <c r="H80" i="19"/>
  <c r="I80" i="19" s="1"/>
  <c r="H84" i="19"/>
  <c r="I84" i="19" s="1"/>
  <c r="H88" i="19"/>
  <c r="I88" i="19" s="1"/>
  <c r="H92" i="19"/>
  <c r="I92" i="19" s="1"/>
  <c r="H96" i="19"/>
  <c r="I96" i="19" s="1"/>
  <c r="H100" i="19"/>
  <c r="I100" i="19" s="1"/>
  <c r="H104" i="19"/>
  <c r="I104" i="19" s="1"/>
  <c r="H108" i="19"/>
  <c r="I108" i="19" s="1"/>
  <c r="H112" i="19"/>
  <c r="I112" i="19" s="1"/>
  <c r="H116" i="19"/>
  <c r="I116" i="19" s="1"/>
  <c r="H120" i="19"/>
  <c r="I120" i="19" s="1"/>
  <c r="H124" i="19"/>
  <c r="I124" i="19" s="1"/>
  <c r="H128" i="19"/>
  <c r="I128" i="19" s="1"/>
  <c r="H132" i="19"/>
  <c r="I132" i="19" s="1"/>
  <c r="H136" i="19"/>
  <c r="I136" i="19" s="1"/>
  <c r="H140" i="19"/>
  <c r="I140" i="19" s="1"/>
  <c r="H144" i="19"/>
  <c r="I144" i="19" s="1"/>
  <c r="H148" i="19"/>
  <c r="I148" i="19" s="1"/>
  <c r="H152" i="19"/>
  <c r="I152" i="19" s="1"/>
  <c r="H156" i="19"/>
  <c r="I156" i="19" s="1"/>
  <c r="H160" i="19"/>
  <c r="I160" i="19" s="1"/>
  <c r="H164" i="19"/>
  <c r="I164" i="19" s="1"/>
  <c r="H168" i="19"/>
  <c r="I168" i="19" s="1"/>
  <c r="H172" i="19"/>
  <c r="I172" i="19" s="1"/>
  <c r="H176" i="19"/>
  <c r="I176" i="19" s="1"/>
  <c r="H180" i="19"/>
  <c r="I180" i="19" s="1"/>
  <c r="H184" i="19"/>
  <c r="I184" i="19" s="1"/>
  <c r="H188" i="19"/>
  <c r="I188" i="19" s="1"/>
  <c r="H192" i="19"/>
  <c r="I192" i="19" s="1"/>
  <c r="H196" i="19"/>
  <c r="I196" i="19" s="1"/>
  <c r="H200" i="19"/>
  <c r="I200" i="19" s="1"/>
  <c r="H204" i="19"/>
  <c r="I204" i="19" s="1"/>
  <c r="H208" i="19"/>
  <c r="I208" i="19" s="1"/>
  <c r="H212" i="19"/>
  <c r="I212" i="19" s="1"/>
  <c r="H216" i="19"/>
  <c r="I216" i="19" s="1"/>
  <c r="H220" i="19"/>
  <c r="I220" i="19" s="1"/>
  <c r="H224" i="19"/>
  <c r="I224" i="19" s="1"/>
  <c r="H228" i="19"/>
  <c r="I228" i="19" s="1"/>
  <c r="H232" i="19"/>
  <c r="I232" i="19" s="1"/>
  <c r="H236" i="19"/>
  <c r="I236" i="19" s="1"/>
  <c r="H240" i="19"/>
  <c r="I240" i="19" s="1"/>
  <c r="H244" i="19"/>
  <c r="I244" i="19" s="1"/>
  <c r="H248" i="19"/>
  <c r="I248" i="19" s="1"/>
  <c r="H252" i="19"/>
  <c r="I252" i="19" s="1"/>
  <c r="H256" i="19"/>
  <c r="I256" i="19" s="1"/>
  <c r="H260" i="19"/>
  <c r="I260" i="19" s="1"/>
  <c r="H264" i="19"/>
  <c r="I264" i="19" s="1"/>
  <c r="H268" i="19"/>
  <c r="I268" i="19" s="1"/>
  <c r="H272" i="19"/>
  <c r="I272" i="19" s="1"/>
  <c r="H276" i="19"/>
  <c r="I276" i="19" s="1"/>
  <c r="H280" i="19"/>
  <c r="I280" i="19" s="1"/>
  <c r="H284" i="19"/>
  <c r="I284" i="19" s="1"/>
  <c r="H288" i="19"/>
  <c r="I288" i="19" s="1"/>
  <c r="H292" i="19"/>
  <c r="I292" i="19" s="1"/>
  <c r="H296" i="19"/>
  <c r="I296" i="19" s="1"/>
  <c r="H300" i="19"/>
  <c r="I300" i="19" s="1"/>
  <c r="H304" i="19"/>
  <c r="I304" i="19" s="1"/>
  <c r="H308" i="19"/>
  <c r="I308" i="19" s="1"/>
  <c r="H312" i="19"/>
  <c r="I312" i="19" s="1"/>
  <c r="H316" i="19"/>
  <c r="I316" i="19" s="1"/>
  <c r="H320" i="19"/>
  <c r="I320" i="19" s="1"/>
  <c r="H324" i="19"/>
  <c r="I324" i="19" s="1"/>
  <c r="H328" i="19"/>
  <c r="I328" i="19" s="1"/>
  <c r="H332" i="19"/>
  <c r="I332" i="19" s="1"/>
  <c r="H336" i="19"/>
  <c r="I336" i="19" s="1"/>
  <c r="H340" i="19"/>
  <c r="I340" i="19" s="1"/>
  <c r="H344" i="19"/>
  <c r="I344" i="19" s="1"/>
  <c r="H9" i="19"/>
  <c r="I9" i="19" s="1"/>
  <c r="H13" i="19"/>
  <c r="I13" i="19" s="1"/>
  <c r="H17" i="19"/>
  <c r="I17" i="19" s="1"/>
  <c r="H21" i="19"/>
  <c r="I21" i="19" s="1"/>
  <c r="H25" i="19"/>
  <c r="I25" i="19" s="1"/>
  <c r="H29" i="19"/>
  <c r="I29" i="19" s="1"/>
  <c r="H33" i="19"/>
  <c r="I33" i="19" s="1"/>
  <c r="H37" i="19"/>
  <c r="I37" i="19" s="1"/>
  <c r="H41" i="19"/>
  <c r="I41" i="19" s="1"/>
  <c r="H45" i="19"/>
  <c r="I45" i="19" s="1"/>
  <c r="H49" i="19"/>
  <c r="I49" i="19" s="1"/>
  <c r="H53" i="19"/>
  <c r="I53" i="19" s="1"/>
  <c r="H57" i="19"/>
  <c r="I57" i="19" s="1"/>
  <c r="H61" i="19"/>
  <c r="I61" i="19" s="1"/>
  <c r="H65" i="19"/>
  <c r="I65" i="19" s="1"/>
  <c r="H69" i="19"/>
  <c r="I69" i="19" s="1"/>
  <c r="H73" i="19"/>
  <c r="I73" i="19" s="1"/>
  <c r="H77" i="19"/>
  <c r="I77" i="19" s="1"/>
  <c r="H81" i="19"/>
  <c r="I81" i="19" s="1"/>
  <c r="H85" i="19"/>
  <c r="I85" i="19" s="1"/>
  <c r="H89" i="19"/>
  <c r="I89" i="19" s="1"/>
  <c r="H93" i="19"/>
  <c r="I93" i="19" s="1"/>
  <c r="H97" i="19"/>
  <c r="I97" i="19" s="1"/>
  <c r="H101" i="19"/>
  <c r="I101" i="19" s="1"/>
  <c r="H105" i="19"/>
  <c r="I105" i="19" s="1"/>
  <c r="H109" i="19"/>
  <c r="I109" i="19" s="1"/>
  <c r="H113" i="19"/>
  <c r="I113" i="19" s="1"/>
  <c r="H117" i="19"/>
  <c r="I117" i="19" s="1"/>
  <c r="H121" i="19"/>
  <c r="I121" i="19" s="1"/>
  <c r="H125" i="19"/>
  <c r="I125" i="19" s="1"/>
  <c r="H129" i="19"/>
  <c r="I129" i="19" s="1"/>
  <c r="H133" i="19"/>
  <c r="I133" i="19" s="1"/>
  <c r="H137" i="19"/>
  <c r="I137" i="19" s="1"/>
  <c r="H141" i="19"/>
  <c r="I141" i="19" s="1"/>
  <c r="H145" i="19"/>
  <c r="I145" i="19" s="1"/>
  <c r="H149" i="19"/>
  <c r="I149" i="19" s="1"/>
  <c r="H153" i="19"/>
  <c r="I153" i="19" s="1"/>
  <c r="H157" i="19"/>
  <c r="I157" i="19" s="1"/>
  <c r="H161" i="19"/>
  <c r="I161" i="19" s="1"/>
  <c r="H165" i="19"/>
  <c r="I165" i="19" s="1"/>
  <c r="H169" i="19"/>
  <c r="I169" i="19" s="1"/>
  <c r="H173" i="19"/>
  <c r="I173" i="19" s="1"/>
  <c r="H177" i="19"/>
  <c r="I177" i="19" s="1"/>
  <c r="H181" i="19"/>
  <c r="I181" i="19" s="1"/>
  <c r="H185" i="19"/>
  <c r="I185" i="19" s="1"/>
  <c r="H189" i="19"/>
  <c r="I189" i="19" s="1"/>
  <c r="H193" i="19"/>
  <c r="I193" i="19" s="1"/>
  <c r="H197" i="19"/>
  <c r="I197" i="19" s="1"/>
  <c r="H201" i="19"/>
  <c r="I201" i="19" s="1"/>
  <c r="H205" i="19"/>
  <c r="I205" i="19" s="1"/>
  <c r="H209" i="19"/>
  <c r="I209" i="19" s="1"/>
  <c r="H213" i="19"/>
  <c r="I213" i="19" s="1"/>
  <c r="H217" i="19"/>
  <c r="I217" i="19" s="1"/>
  <c r="H221" i="19"/>
  <c r="I221" i="19" s="1"/>
  <c r="H225" i="19"/>
  <c r="I225" i="19" s="1"/>
  <c r="H229" i="19"/>
  <c r="I229" i="19" s="1"/>
  <c r="H233" i="19"/>
  <c r="I233" i="19" s="1"/>
  <c r="H237" i="19"/>
  <c r="I237" i="19" s="1"/>
  <c r="H241" i="19"/>
  <c r="I241" i="19" s="1"/>
  <c r="H245" i="19"/>
  <c r="I245" i="19" s="1"/>
  <c r="H249" i="19"/>
  <c r="I249" i="19" s="1"/>
  <c r="H253" i="19"/>
  <c r="I253" i="19" s="1"/>
  <c r="H257" i="19"/>
  <c r="I257" i="19" s="1"/>
  <c r="H261" i="19"/>
  <c r="I261" i="19" s="1"/>
  <c r="H265" i="19"/>
  <c r="I265" i="19" s="1"/>
  <c r="H269" i="19"/>
  <c r="I269" i="19" s="1"/>
  <c r="H273" i="19"/>
  <c r="I273" i="19" s="1"/>
  <c r="H277" i="19"/>
  <c r="I277" i="19" s="1"/>
  <c r="H281" i="19"/>
  <c r="I281" i="19" s="1"/>
  <c r="H285" i="19"/>
  <c r="I285" i="19" s="1"/>
  <c r="H289" i="19"/>
  <c r="I289" i="19" s="1"/>
  <c r="H293" i="19"/>
  <c r="I293" i="19" s="1"/>
  <c r="H297" i="19"/>
  <c r="I297" i="19" s="1"/>
  <c r="H301" i="19"/>
  <c r="I301" i="19" s="1"/>
  <c r="H305" i="19"/>
  <c r="I305" i="19" s="1"/>
  <c r="H309" i="19"/>
  <c r="I309" i="19" s="1"/>
  <c r="H313" i="19"/>
  <c r="I313" i="19" s="1"/>
  <c r="H317" i="19"/>
  <c r="I317" i="19" s="1"/>
  <c r="H321" i="19"/>
  <c r="I321" i="19" s="1"/>
  <c r="H325" i="19"/>
  <c r="I325" i="19" s="1"/>
  <c r="H329" i="19"/>
  <c r="I329" i="19" s="1"/>
  <c r="H333" i="19"/>
  <c r="I333" i="19" s="1"/>
  <c r="H337" i="19"/>
  <c r="I337" i="19" s="1"/>
  <c r="H341" i="19"/>
  <c r="I341" i="19" s="1"/>
  <c r="H345" i="19"/>
  <c r="I345" i="19" s="1"/>
  <c r="H22" i="19"/>
  <c r="I22" i="19" s="1"/>
  <c r="H38" i="19"/>
  <c r="I38" i="19" s="1"/>
  <c r="H54" i="19"/>
  <c r="I54" i="19" s="1"/>
  <c r="H70" i="19"/>
  <c r="I70" i="19" s="1"/>
  <c r="H86" i="19"/>
  <c r="I86" i="19" s="1"/>
  <c r="H102" i="19"/>
  <c r="I102" i="19" s="1"/>
  <c r="H118" i="19"/>
  <c r="I118" i="19" s="1"/>
  <c r="H134" i="19"/>
  <c r="I134" i="19" s="1"/>
  <c r="H150" i="19"/>
  <c r="I150" i="19" s="1"/>
  <c r="H166" i="19"/>
  <c r="I166" i="19" s="1"/>
  <c r="H182" i="19"/>
  <c r="I182" i="19" s="1"/>
  <c r="H198" i="19"/>
  <c r="I198" i="19" s="1"/>
  <c r="H214" i="19"/>
  <c r="I214" i="19" s="1"/>
  <c r="H230" i="19"/>
  <c r="I230" i="19" s="1"/>
  <c r="H246" i="19"/>
  <c r="I246" i="19" s="1"/>
  <c r="H262" i="19"/>
  <c r="I262" i="19" s="1"/>
  <c r="H278" i="19"/>
  <c r="I278" i="19" s="1"/>
  <c r="H294" i="19"/>
  <c r="I294" i="19" s="1"/>
  <c r="H310" i="19"/>
  <c r="I310" i="19" s="1"/>
  <c r="H326" i="19"/>
  <c r="I326" i="19" s="1"/>
  <c r="H342" i="19"/>
  <c r="I342" i="19" s="1"/>
  <c r="H350" i="19"/>
  <c r="I350" i="19" s="1"/>
  <c r="H354" i="19"/>
  <c r="I354" i="19" s="1"/>
  <c r="H358" i="19"/>
  <c r="I358" i="19" s="1"/>
  <c r="H362" i="19"/>
  <c r="I362" i="19" s="1"/>
  <c r="H366" i="19"/>
  <c r="I366" i="19" s="1"/>
  <c r="H370" i="19"/>
  <c r="I370" i="19" s="1"/>
  <c r="H374" i="19"/>
  <c r="I374" i="19" s="1"/>
  <c r="H378" i="19"/>
  <c r="I378" i="19" s="1"/>
  <c r="H382" i="19"/>
  <c r="I382" i="19" s="1"/>
  <c r="H386" i="19"/>
  <c r="I386" i="19" s="1"/>
  <c r="H390" i="19"/>
  <c r="I390" i="19" s="1"/>
  <c r="H394" i="19"/>
  <c r="I394" i="19" s="1"/>
  <c r="H398" i="19"/>
  <c r="I398" i="19" s="1"/>
  <c r="H402" i="19"/>
  <c r="I402" i="19" s="1"/>
  <c r="H406" i="19"/>
  <c r="I406" i="19" s="1"/>
  <c r="H410" i="19"/>
  <c r="I410" i="19" s="1"/>
  <c r="H414" i="19"/>
  <c r="I414" i="19" s="1"/>
  <c r="H418" i="19"/>
  <c r="I418" i="19" s="1"/>
  <c r="H422" i="19"/>
  <c r="I422" i="19" s="1"/>
  <c r="H426" i="19"/>
  <c r="I426" i="19" s="1"/>
  <c r="H430" i="19"/>
  <c r="I430" i="19" s="1"/>
  <c r="H434" i="19"/>
  <c r="I434" i="19" s="1"/>
  <c r="H438" i="19"/>
  <c r="I438" i="19" s="1"/>
  <c r="H442" i="19"/>
  <c r="I442" i="19" s="1"/>
  <c r="H446" i="19"/>
  <c r="I446" i="19" s="1"/>
  <c r="H450" i="19"/>
  <c r="I450" i="19" s="1"/>
  <c r="H454" i="19"/>
  <c r="I454" i="19" s="1"/>
  <c r="H458" i="19"/>
  <c r="I458" i="19" s="1"/>
  <c r="H462" i="19"/>
  <c r="I462" i="19" s="1"/>
  <c r="H466" i="19"/>
  <c r="I466" i="19" s="1"/>
  <c r="H470" i="19"/>
  <c r="I470" i="19" s="1"/>
  <c r="H474" i="19"/>
  <c r="I474" i="19" s="1"/>
  <c r="H478" i="19"/>
  <c r="I478" i="19" s="1"/>
  <c r="H482" i="19"/>
  <c r="I482" i="19" s="1"/>
  <c r="H486" i="19"/>
  <c r="I486" i="19" s="1"/>
  <c r="H490" i="19"/>
  <c r="I490" i="19" s="1"/>
  <c r="H494" i="19"/>
  <c r="I494" i="19" s="1"/>
  <c r="H498" i="19"/>
  <c r="I498" i="19" s="1"/>
  <c r="H50" i="19"/>
  <c r="I50" i="19" s="1"/>
  <c r="H82" i="19"/>
  <c r="I82" i="19" s="1"/>
  <c r="H114" i="19"/>
  <c r="I114" i="19" s="1"/>
  <c r="H146" i="19"/>
  <c r="I146" i="19" s="1"/>
  <c r="H194" i="19"/>
  <c r="I194" i="19" s="1"/>
  <c r="H242" i="19"/>
  <c r="I242" i="19" s="1"/>
  <c r="H306" i="19"/>
  <c r="I306" i="19" s="1"/>
  <c r="H349" i="19"/>
  <c r="I349" i="19" s="1"/>
  <c r="H361" i="19"/>
  <c r="I361" i="19" s="1"/>
  <c r="H369" i="19"/>
  <c r="I369" i="19" s="1"/>
  <c r="H385" i="19"/>
  <c r="I385" i="19" s="1"/>
  <c r="H397" i="19"/>
  <c r="I397" i="19" s="1"/>
  <c r="H409" i="19"/>
  <c r="I409" i="19" s="1"/>
  <c r="H421" i="19"/>
  <c r="I421" i="19" s="1"/>
  <c r="H429" i="19"/>
  <c r="I429" i="19" s="1"/>
  <c r="H441" i="19"/>
  <c r="I441" i="19" s="1"/>
  <c r="H453" i="19"/>
  <c r="I453" i="19" s="1"/>
  <c r="H465" i="19"/>
  <c r="I465" i="19" s="1"/>
  <c r="H477" i="19"/>
  <c r="I477" i="19" s="1"/>
  <c r="H493" i="19"/>
  <c r="I493" i="19" s="1"/>
  <c r="H10" i="19"/>
  <c r="I10" i="19" s="1"/>
  <c r="H26" i="19"/>
  <c r="I26" i="19" s="1"/>
  <c r="H42" i="19"/>
  <c r="I42" i="19" s="1"/>
  <c r="H58" i="19"/>
  <c r="I58" i="19" s="1"/>
  <c r="H74" i="19"/>
  <c r="I74" i="19" s="1"/>
  <c r="H90" i="19"/>
  <c r="I90" i="19" s="1"/>
  <c r="H106" i="19"/>
  <c r="I106" i="19" s="1"/>
  <c r="H122" i="19"/>
  <c r="I122" i="19" s="1"/>
  <c r="H138" i="19"/>
  <c r="I138" i="19" s="1"/>
  <c r="H154" i="19"/>
  <c r="I154" i="19" s="1"/>
  <c r="H170" i="19"/>
  <c r="I170" i="19" s="1"/>
  <c r="H186" i="19"/>
  <c r="I186" i="19" s="1"/>
  <c r="H202" i="19"/>
  <c r="I202" i="19" s="1"/>
  <c r="H218" i="19"/>
  <c r="I218" i="19" s="1"/>
  <c r="H234" i="19"/>
  <c r="I234" i="19" s="1"/>
  <c r="H250" i="19"/>
  <c r="I250" i="19" s="1"/>
  <c r="H266" i="19"/>
  <c r="I266" i="19" s="1"/>
  <c r="H282" i="19"/>
  <c r="I282" i="19" s="1"/>
  <c r="H298" i="19"/>
  <c r="I298" i="19" s="1"/>
  <c r="H314" i="19"/>
  <c r="I314" i="19" s="1"/>
  <c r="H330" i="19"/>
  <c r="I330" i="19" s="1"/>
  <c r="H346" i="19"/>
  <c r="I346" i="19" s="1"/>
  <c r="H351" i="19"/>
  <c r="I351" i="19" s="1"/>
  <c r="H355" i="19"/>
  <c r="I355" i="19" s="1"/>
  <c r="H359" i="19"/>
  <c r="I359" i="19" s="1"/>
  <c r="H363" i="19"/>
  <c r="I363" i="19" s="1"/>
  <c r="H367" i="19"/>
  <c r="I367" i="19" s="1"/>
  <c r="H371" i="19"/>
  <c r="I371" i="19" s="1"/>
  <c r="H375" i="19"/>
  <c r="I375" i="19" s="1"/>
  <c r="H379" i="19"/>
  <c r="I379" i="19" s="1"/>
  <c r="H383" i="19"/>
  <c r="I383" i="19" s="1"/>
  <c r="H387" i="19"/>
  <c r="I387" i="19" s="1"/>
  <c r="H391" i="19"/>
  <c r="I391" i="19" s="1"/>
  <c r="H395" i="19"/>
  <c r="I395" i="19" s="1"/>
  <c r="H399" i="19"/>
  <c r="I399" i="19" s="1"/>
  <c r="H403" i="19"/>
  <c r="I403" i="19" s="1"/>
  <c r="H407" i="19"/>
  <c r="I407" i="19" s="1"/>
  <c r="H411" i="19"/>
  <c r="I411" i="19" s="1"/>
  <c r="H415" i="19"/>
  <c r="I415" i="19" s="1"/>
  <c r="H419" i="19"/>
  <c r="I419" i="19" s="1"/>
  <c r="H423" i="19"/>
  <c r="I423" i="19" s="1"/>
  <c r="H427" i="19"/>
  <c r="I427" i="19" s="1"/>
  <c r="H431" i="19"/>
  <c r="I431" i="19" s="1"/>
  <c r="H435" i="19"/>
  <c r="I435" i="19" s="1"/>
  <c r="H439" i="19"/>
  <c r="I439" i="19" s="1"/>
  <c r="H443" i="19"/>
  <c r="I443" i="19" s="1"/>
  <c r="H447" i="19"/>
  <c r="I447" i="19" s="1"/>
  <c r="H451" i="19"/>
  <c r="I451" i="19" s="1"/>
  <c r="H455" i="19"/>
  <c r="I455" i="19" s="1"/>
  <c r="H459" i="19"/>
  <c r="I459" i="19" s="1"/>
  <c r="H463" i="19"/>
  <c r="I463" i="19" s="1"/>
  <c r="H467" i="19"/>
  <c r="I467" i="19" s="1"/>
  <c r="H471" i="19"/>
  <c r="I471" i="19" s="1"/>
  <c r="H475" i="19"/>
  <c r="I475" i="19" s="1"/>
  <c r="H479" i="19"/>
  <c r="I479" i="19" s="1"/>
  <c r="H483" i="19"/>
  <c r="I483" i="19" s="1"/>
  <c r="H487" i="19"/>
  <c r="I487" i="19" s="1"/>
  <c r="H491" i="19"/>
  <c r="I491" i="19" s="1"/>
  <c r="H495" i="19"/>
  <c r="I495" i="19" s="1"/>
  <c r="H499" i="19"/>
  <c r="I499" i="19" s="1"/>
  <c r="H34" i="19"/>
  <c r="I34" i="19" s="1"/>
  <c r="H178" i="19"/>
  <c r="I178" i="19" s="1"/>
  <c r="H226" i="19"/>
  <c r="I226" i="19" s="1"/>
  <c r="H274" i="19"/>
  <c r="I274" i="19" s="1"/>
  <c r="H322" i="19"/>
  <c r="I322" i="19" s="1"/>
  <c r="H353" i="19"/>
  <c r="I353" i="19" s="1"/>
  <c r="H365" i="19"/>
  <c r="I365" i="19" s="1"/>
  <c r="H377" i="19"/>
  <c r="I377" i="19" s="1"/>
  <c r="H389" i="19"/>
  <c r="I389" i="19" s="1"/>
  <c r="H401" i="19"/>
  <c r="I401" i="19" s="1"/>
  <c r="H413" i="19"/>
  <c r="I413" i="19" s="1"/>
  <c r="H425" i="19"/>
  <c r="I425" i="19" s="1"/>
  <c r="H437" i="19"/>
  <c r="I437" i="19" s="1"/>
  <c r="H449" i="19"/>
  <c r="I449" i="19" s="1"/>
  <c r="H461" i="19"/>
  <c r="I461" i="19" s="1"/>
  <c r="H473" i="19"/>
  <c r="I473" i="19" s="1"/>
  <c r="H485" i="19"/>
  <c r="I485" i="19" s="1"/>
  <c r="H497" i="19"/>
  <c r="I497" i="19" s="1"/>
  <c r="H14" i="19"/>
  <c r="I14" i="19" s="1"/>
  <c r="H30" i="19"/>
  <c r="I30" i="19" s="1"/>
  <c r="H46" i="19"/>
  <c r="I46" i="19" s="1"/>
  <c r="H62" i="19"/>
  <c r="I62" i="19" s="1"/>
  <c r="H78" i="19"/>
  <c r="I78" i="19" s="1"/>
  <c r="H94" i="19"/>
  <c r="I94" i="19" s="1"/>
  <c r="H110" i="19"/>
  <c r="I110" i="19" s="1"/>
  <c r="H126" i="19"/>
  <c r="I126" i="19" s="1"/>
  <c r="H142" i="19"/>
  <c r="I142" i="19" s="1"/>
  <c r="H158" i="19"/>
  <c r="I158" i="19" s="1"/>
  <c r="H174" i="19"/>
  <c r="I174" i="19" s="1"/>
  <c r="H190" i="19"/>
  <c r="I190" i="19" s="1"/>
  <c r="H206" i="19"/>
  <c r="I206" i="19" s="1"/>
  <c r="H222" i="19"/>
  <c r="I222" i="19" s="1"/>
  <c r="H238" i="19"/>
  <c r="I238" i="19" s="1"/>
  <c r="H254" i="19"/>
  <c r="I254" i="19" s="1"/>
  <c r="H270" i="19"/>
  <c r="I270" i="19" s="1"/>
  <c r="H286" i="19"/>
  <c r="I286" i="19" s="1"/>
  <c r="H302" i="19"/>
  <c r="I302" i="19" s="1"/>
  <c r="H318" i="19"/>
  <c r="I318" i="19" s="1"/>
  <c r="H334" i="19"/>
  <c r="I334" i="19" s="1"/>
  <c r="H348" i="19"/>
  <c r="I348" i="19" s="1"/>
  <c r="H352" i="19"/>
  <c r="I352" i="19" s="1"/>
  <c r="H356" i="19"/>
  <c r="I356" i="19" s="1"/>
  <c r="H360" i="19"/>
  <c r="I360" i="19" s="1"/>
  <c r="H364" i="19"/>
  <c r="I364" i="19" s="1"/>
  <c r="H368" i="19"/>
  <c r="I368" i="19" s="1"/>
  <c r="H372" i="19"/>
  <c r="I372" i="19" s="1"/>
  <c r="H376" i="19"/>
  <c r="I376" i="19" s="1"/>
  <c r="H380" i="19"/>
  <c r="I380" i="19" s="1"/>
  <c r="H384" i="19"/>
  <c r="I384" i="19" s="1"/>
  <c r="H388" i="19"/>
  <c r="I388" i="19" s="1"/>
  <c r="H392" i="19"/>
  <c r="I392" i="19" s="1"/>
  <c r="H396" i="19"/>
  <c r="I396" i="19" s="1"/>
  <c r="H400" i="19"/>
  <c r="I400" i="19" s="1"/>
  <c r="H404" i="19"/>
  <c r="I404" i="19" s="1"/>
  <c r="H408" i="19"/>
  <c r="I408" i="19" s="1"/>
  <c r="H412" i="19"/>
  <c r="I412" i="19" s="1"/>
  <c r="H416" i="19"/>
  <c r="I416" i="19" s="1"/>
  <c r="H420" i="19"/>
  <c r="I420" i="19" s="1"/>
  <c r="H424" i="19"/>
  <c r="I424" i="19" s="1"/>
  <c r="H428" i="19"/>
  <c r="I428" i="19" s="1"/>
  <c r="H432" i="19"/>
  <c r="I432" i="19" s="1"/>
  <c r="H436" i="19"/>
  <c r="I436" i="19" s="1"/>
  <c r="H440" i="19"/>
  <c r="I440" i="19" s="1"/>
  <c r="H444" i="19"/>
  <c r="I444" i="19" s="1"/>
  <c r="H448" i="19"/>
  <c r="I448" i="19" s="1"/>
  <c r="H452" i="19"/>
  <c r="I452" i="19" s="1"/>
  <c r="H456" i="19"/>
  <c r="I456" i="19" s="1"/>
  <c r="H460" i="19"/>
  <c r="I460" i="19" s="1"/>
  <c r="H464" i="19"/>
  <c r="I464" i="19" s="1"/>
  <c r="H468" i="19"/>
  <c r="I468" i="19" s="1"/>
  <c r="H472" i="19"/>
  <c r="I472" i="19" s="1"/>
  <c r="H476" i="19"/>
  <c r="I476" i="19" s="1"/>
  <c r="H480" i="19"/>
  <c r="I480" i="19" s="1"/>
  <c r="H484" i="19"/>
  <c r="I484" i="19" s="1"/>
  <c r="H488" i="19"/>
  <c r="I488" i="19" s="1"/>
  <c r="H492" i="19"/>
  <c r="I492" i="19" s="1"/>
  <c r="H496" i="19"/>
  <c r="I496" i="19" s="1"/>
  <c r="H500" i="19"/>
  <c r="I500" i="19" s="1"/>
  <c r="H18" i="19"/>
  <c r="I18" i="19" s="1"/>
  <c r="H66" i="19"/>
  <c r="I66" i="19" s="1"/>
  <c r="H98" i="19"/>
  <c r="I98" i="19" s="1"/>
  <c r="H130" i="19"/>
  <c r="I130" i="19" s="1"/>
  <c r="H162" i="19"/>
  <c r="I162" i="19" s="1"/>
  <c r="H210" i="19"/>
  <c r="I210" i="19" s="1"/>
  <c r="H258" i="19"/>
  <c r="I258" i="19" s="1"/>
  <c r="H290" i="19"/>
  <c r="I290" i="19" s="1"/>
  <c r="H338" i="19"/>
  <c r="I338" i="19" s="1"/>
  <c r="H357" i="19"/>
  <c r="I357" i="19" s="1"/>
  <c r="H373" i="19"/>
  <c r="I373" i="19" s="1"/>
  <c r="H381" i="19"/>
  <c r="I381" i="19" s="1"/>
  <c r="H393" i="19"/>
  <c r="I393" i="19" s="1"/>
  <c r="H405" i="19"/>
  <c r="I405" i="19" s="1"/>
  <c r="H417" i="19"/>
  <c r="I417" i="19" s="1"/>
  <c r="H433" i="19"/>
  <c r="I433" i="19" s="1"/>
  <c r="H445" i="19"/>
  <c r="I445" i="19" s="1"/>
  <c r="H457" i="19"/>
  <c r="I457" i="19" s="1"/>
  <c r="H469" i="19"/>
  <c r="I469" i="19" s="1"/>
  <c r="H481" i="19"/>
  <c r="I481" i="19" s="1"/>
  <c r="H489" i="19"/>
  <c r="I489" i="19" s="1"/>
  <c r="T71" i="27"/>
  <c r="T135" i="27"/>
  <c r="T199" i="27"/>
  <c r="T239" i="27"/>
  <c r="T271" i="27"/>
  <c r="T303" i="27"/>
  <c r="T335" i="27"/>
  <c r="T357" i="27"/>
  <c r="T373" i="27"/>
  <c r="T389" i="27"/>
  <c r="T405" i="27"/>
  <c r="T421" i="27"/>
  <c r="T437" i="27"/>
  <c r="T453" i="27"/>
  <c r="T469" i="27"/>
  <c r="T485" i="27"/>
  <c r="T7" i="27"/>
  <c r="S23" i="27"/>
  <c r="S39" i="27"/>
  <c r="S55" i="27"/>
  <c r="S71" i="27"/>
  <c r="S80" i="27"/>
  <c r="S84" i="27"/>
  <c r="S88" i="27"/>
  <c r="S92" i="27"/>
  <c r="S96" i="27"/>
  <c r="S100" i="27"/>
  <c r="S104" i="27"/>
  <c r="S108" i="27"/>
  <c r="S112" i="27"/>
  <c r="S116" i="27"/>
  <c r="S120" i="27"/>
  <c r="S124" i="27"/>
  <c r="S128" i="27"/>
  <c r="S132" i="27"/>
  <c r="S136" i="27"/>
  <c r="S140" i="27"/>
  <c r="S144" i="27"/>
  <c r="S148" i="27"/>
  <c r="S152" i="27"/>
  <c r="S156" i="27"/>
  <c r="S160" i="27"/>
  <c r="S164" i="27"/>
  <c r="S168" i="27"/>
  <c r="S172" i="27"/>
  <c r="S176" i="27"/>
  <c r="S180" i="27"/>
  <c r="S184" i="27"/>
  <c r="S188" i="27"/>
  <c r="S192" i="27"/>
  <c r="S196" i="27"/>
  <c r="S200" i="27"/>
  <c r="S204" i="27"/>
  <c r="S208" i="27"/>
  <c r="S212" i="27"/>
  <c r="S216" i="27"/>
  <c r="S220" i="27"/>
  <c r="S224" i="27"/>
  <c r="S228" i="27"/>
  <c r="S232" i="27"/>
  <c r="S236" i="27"/>
  <c r="S240" i="27"/>
  <c r="S244" i="27"/>
  <c r="S248" i="27"/>
  <c r="S252" i="27"/>
  <c r="S256" i="27"/>
  <c r="S260" i="27"/>
  <c r="S264" i="27"/>
  <c r="S268" i="27"/>
  <c r="S272" i="27"/>
  <c r="S276" i="27"/>
  <c r="S280" i="27"/>
  <c r="S284" i="27"/>
  <c r="S288" i="27"/>
  <c r="S292" i="27"/>
  <c r="S296" i="27"/>
  <c r="S300" i="27"/>
  <c r="S304" i="27"/>
  <c r="S308" i="27"/>
  <c r="S312" i="27"/>
  <c r="S316" i="27"/>
  <c r="S320" i="27"/>
  <c r="S324" i="27"/>
  <c r="S328" i="27"/>
  <c r="S332" i="27"/>
  <c r="S336" i="27"/>
  <c r="S340" i="27"/>
  <c r="S344" i="27"/>
  <c r="S348" i="27"/>
  <c r="S352" i="27"/>
  <c r="S356" i="27"/>
  <c r="S360" i="27"/>
  <c r="S364" i="27"/>
  <c r="S368" i="27"/>
  <c r="S372" i="27"/>
  <c r="S376" i="27"/>
  <c r="S380" i="27"/>
  <c r="S384" i="27"/>
  <c r="S388" i="27"/>
  <c r="S392" i="27"/>
  <c r="S396" i="27"/>
  <c r="S400" i="27"/>
  <c r="S404" i="27"/>
  <c r="S408" i="27"/>
  <c r="S412" i="27"/>
  <c r="S416" i="27"/>
  <c r="S420" i="27"/>
  <c r="S424" i="27"/>
  <c r="S428" i="27"/>
  <c r="S432" i="27"/>
  <c r="S436" i="27"/>
  <c r="S440" i="27"/>
  <c r="S444" i="27"/>
  <c r="S448" i="27"/>
  <c r="S452" i="27"/>
  <c r="S456" i="27"/>
  <c r="S460" i="27"/>
  <c r="S464" i="27"/>
  <c r="S468" i="27"/>
  <c r="S472" i="27"/>
  <c r="S476" i="27"/>
  <c r="S480" i="27"/>
  <c r="S484" i="27"/>
  <c r="S488" i="27"/>
  <c r="S492" i="27"/>
  <c r="S496" i="27"/>
  <c r="S500" i="27"/>
  <c r="R8" i="27"/>
  <c r="R9" i="27"/>
  <c r="R10" i="27"/>
  <c r="R11" i="27"/>
  <c r="T11" i="27" s="1"/>
  <c r="R12" i="27"/>
  <c r="R13" i="27"/>
  <c r="R14" i="27"/>
  <c r="R15" i="27"/>
  <c r="T15" i="27" s="1"/>
  <c r="R16" i="27"/>
  <c r="R17" i="27"/>
  <c r="R18" i="27"/>
  <c r="R19" i="27"/>
  <c r="T19" i="27" s="1"/>
  <c r="R20" i="27"/>
  <c r="R21" i="27"/>
  <c r="R22" i="27"/>
  <c r="R23" i="27"/>
  <c r="T23" i="27" s="1"/>
  <c r="R24" i="27"/>
  <c r="R25" i="27"/>
  <c r="R26" i="27"/>
  <c r="R27" i="27"/>
  <c r="T27" i="27" s="1"/>
  <c r="R28" i="27"/>
  <c r="R29" i="27"/>
  <c r="R30" i="27"/>
  <c r="R31" i="27"/>
  <c r="T31" i="27" s="1"/>
  <c r="R32" i="27"/>
  <c r="R33" i="27"/>
  <c r="R34" i="27"/>
  <c r="R35" i="27"/>
  <c r="T35" i="27" s="1"/>
  <c r="R36" i="27"/>
  <c r="R37" i="27"/>
  <c r="R38" i="27"/>
  <c r="R39" i="27"/>
  <c r="T39" i="27" s="1"/>
  <c r="R40" i="27"/>
  <c r="R41" i="27"/>
  <c r="R42" i="27"/>
  <c r="R43" i="27"/>
  <c r="T43" i="27" s="1"/>
  <c r="R44" i="27"/>
  <c r="R45" i="27"/>
  <c r="R46" i="27"/>
  <c r="R47" i="27"/>
  <c r="T47" i="27" s="1"/>
  <c r="R48" i="27"/>
  <c r="R49" i="27"/>
  <c r="R50" i="27"/>
  <c r="R51" i="27"/>
  <c r="T51" i="27" s="1"/>
  <c r="R52" i="27"/>
  <c r="R53" i="27"/>
  <c r="R54" i="27"/>
  <c r="R55" i="27"/>
  <c r="T55" i="27" s="1"/>
  <c r="R56" i="27"/>
  <c r="R57" i="27"/>
  <c r="R58" i="27"/>
  <c r="R59" i="27"/>
  <c r="T59" i="27" s="1"/>
  <c r="R60" i="27"/>
  <c r="R61" i="27"/>
  <c r="R62" i="27"/>
  <c r="R63" i="27"/>
  <c r="T63" i="27" s="1"/>
  <c r="R64" i="27"/>
  <c r="R65" i="27"/>
  <c r="R66" i="27"/>
  <c r="R67" i="27"/>
  <c r="T67" i="27" s="1"/>
  <c r="R68" i="27"/>
  <c r="R69" i="27"/>
  <c r="R70" i="27"/>
  <c r="R71" i="27"/>
  <c r="R72" i="27"/>
  <c r="R73" i="27"/>
  <c r="R74" i="27"/>
  <c r="R75" i="27"/>
  <c r="T75" i="27" s="1"/>
  <c r="R76" i="27"/>
  <c r="R77" i="27"/>
  <c r="R78" i="27"/>
  <c r="T78" i="27" s="1"/>
  <c r="R79" i="27"/>
  <c r="T79" i="27" s="1"/>
  <c r="R80" i="27"/>
  <c r="T80" i="27" s="1"/>
  <c r="R81" i="27"/>
  <c r="T81" i="27" s="1"/>
  <c r="R82" i="27"/>
  <c r="T82" i="27" s="1"/>
  <c r="R83" i="27"/>
  <c r="T83" i="27" s="1"/>
  <c r="R84" i="27"/>
  <c r="T84" i="27" s="1"/>
  <c r="R85" i="27"/>
  <c r="T85" i="27" s="1"/>
  <c r="R86" i="27"/>
  <c r="T86" i="27" s="1"/>
  <c r="R87" i="27"/>
  <c r="T87" i="27" s="1"/>
  <c r="R88" i="27"/>
  <c r="T88" i="27" s="1"/>
  <c r="R89" i="27"/>
  <c r="T89" i="27" s="1"/>
  <c r="R90" i="27"/>
  <c r="T90" i="27" s="1"/>
  <c r="R91" i="27"/>
  <c r="T91" i="27" s="1"/>
  <c r="R92" i="27"/>
  <c r="T92" i="27" s="1"/>
  <c r="R93" i="27"/>
  <c r="T93" i="27" s="1"/>
  <c r="R94" i="27"/>
  <c r="T94" i="27" s="1"/>
  <c r="R95" i="27"/>
  <c r="T95" i="27" s="1"/>
  <c r="R96" i="27"/>
  <c r="T96" i="27" s="1"/>
  <c r="R97" i="27"/>
  <c r="T97" i="27" s="1"/>
  <c r="R98" i="27"/>
  <c r="T98" i="27" s="1"/>
  <c r="R99" i="27"/>
  <c r="T99" i="27" s="1"/>
  <c r="R100" i="27"/>
  <c r="T100" i="27" s="1"/>
  <c r="R101" i="27"/>
  <c r="T101" i="27" s="1"/>
  <c r="R102" i="27"/>
  <c r="T102" i="27" s="1"/>
  <c r="R103" i="27"/>
  <c r="T103" i="27" s="1"/>
  <c r="R104" i="27"/>
  <c r="T104" i="27" s="1"/>
  <c r="R105" i="27"/>
  <c r="T105" i="27" s="1"/>
  <c r="R106" i="27"/>
  <c r="T106" i="27" s="1"/>
  <c r="R107" i="27"/>
  <c r="T107" i="27" s="1"/>
  <c r="R108" i="27"/>
  <c r="T108" i="27" s="1"/>
  <c r="R109" i="27"/>
  <c r="T109" i="27" s="1"/>
  <c r="R110" i="27"/>
  <c r="T110" i="27" s="1"/>
  <c r="R111" i="27"/>
  <c r="T111" i="27" s="1"/>
  <c r="R112" i="27"/>
  <c r="T112" i="27" s="1"/>
  <c r="R113" i="27"/>
  <c r="T113" i="27" s="1"/>
  <c r="R114" i="27"/>
  <c r="T114" i="27" s="1"/>
  <c r="R115" i="27"/>
  <c r="T115" i="27" s="1"/>
  <c r="R116" i="27"/>
  <c r="T116" i="27" s="1"/>
  <c r="R117" i="27"/>
  <c r="T117" i="27" s="1"/>
  <c r="R118" i="27"/>
  <c r="T118" i="27" s="1"/>
  <c r="R119" i="27"/>
  <c r="T119" i="27" s="1"/>
  <c r="R120" i="27"/>
  <c r="T120" i="27" s="1"/>
  <c r="R121" i="27"/>
  <c r="T121" i="27" s="1"/>
  <c r="R122" i="27"/>
  <c r="T122" i="27" s="1"/>
  <c r="R123" i="27"/>
  <c r="T123" i="27" s="1"/>
  <c r="R124" i="27"/>
  <c r="T124" i="27" s="1"/>
  <c r="R125" i="27"/>
  <c r="T125" i="27" s="1"/>
  <c r="R126" i="27"/>
  <c r="T126" i="27" s="1"/>
  <c r="R127" i="27"/>
  <c r="T127" i="27" s="1"/>
  <c r="R128" i="27"/>
  <c r="T128" i="27" s="1"/>
  <c r="R129" i="27"/>
  <c r="T129" i="27" s="1"/>
  <c r="R130" i="27"/>
  <c r="T130" i="27" s="1"/>
  <c r="R131" i="27"/>
  <c r="T131" i="27" s="1"/>
  <c r="R132" i="27"/>
  <c r="T132" i="27" s="1"/>
  <c r="R133" i="27"/>
  <c r="T133" i="27" s="1"/>
  <c r="R134" i="27"/>
  <c r="T134" i="27" s="1"/>
  <c r="R135" i="27"/>
  <c r="S135" i="27" s="1"/>
  <c r="R136" i="27"/>
  <c r="T136" i="27" s="1"/>
  <c r="R137" i="27"/>
  <c r="T137" i="27" s="1"/>
  <c r="R138" i="27"/>
  <c r="T138" i="27" s="1"/>
  <c r="R139" i="27"/>
  <c r="T139" i="27" s="1"/>
  <c r="R140" i="27"/>
  <c r="T140" i="27" s="1"/>
  <c r="R141" i="27"/>
  <c r="T141" i="27" s="1"/>
  <c r="R142" i="27"/>
  <c r="T142" i="27" s="1"/>
  <c r="R143" i="27"/>
  <c r="T143" i="27" s="1"/>
  <c r="R144" i="27"/>
  <c r="T144" i="27" s="1"/>
  <c r="R145" i="27"/>
  <c r="T145" i="27" s="1"/>
  <c r="R146" i="27"/>
  <c r="T146" i="27" s="1"/>
  <c r="R147" i="27"/>
  <c r="T147" i="27" s="1"/>
  <c r="R148" i="27"/>
  <c r="T148" i="27" s="1"/>
  <c r="R149" i="27"/>
  <c r="T149" i="27" s="1"/>
  <c r="R150" i="27"/>
  <c r="T150" i="27" s="1"/>
  <c r="R151" i="27"/>
  <c r="T151" i="27" s="1"/>
  <c r="R152" i="27"/>
  <c r="T152" i="27" s="1"/>
  <c r="R153" i="27"/>
  <c r="T153" i="27" s="1"/>
  <c r="R154" i="27"/>
  <c r="T154" i="27" s="1"/>
  <c r="R155" i="27"/>
  <c r="T155" i="27" s="1"/>
  <c r="R156" i="27"/>
  <c r="T156" i="27" s="1"/>
  <c r="R157" i="27"/>
  <c r="T157" i="27" s="1"/>
  <c r="R158" i="27"/>
  <c r="T158" i="27" s="1"/>
  <c r="R159" i="27"/>
  <c r="T159" i="27" s="1"/>
  <c r="R160" i="27"/>
  <c r="T160" i="27" s="1"/>
  <c r="R161" i="27"/>
  <c r="T161" i="27" s="1"/>
  <c r="R162" i="27"/>
  <c r="T162" i="27" s="1"/>
  <c r="R163" i="27"/>
  <c r="T163" i="27" s="1"/>
  <c r="R164" i="27"/>
  <c r="T164" i="27" s="1"/>
  <c r="R165" i="27"/>
  <c r="T165" i="27" s="1"/>
  <c r="R166" i="27"/>
  <c r="T166" i="27" s="1"/>
  <c r="R167" i="27"/>
  <c r="T167" i="27" s="1"/>
  <c r="R168" i="27"/>
  <c r="T168" i="27" s="1"/>
  <c r="R169" i="27"/>
  <c r="T169" i="27" s="1"/>
  <c r="R170" i="27"/>
  <c r="T170" i="27" s="1"/>
  <c r="R171" i="27"/>
  <c r="T171" i="27" s="1"/>
  <c r="R172" i="27"/>
  <c r="T172" i="27" s="1"/>
  <c r="R173" i="27"/>
  <c r="T173" i="27" s="1"/>
  <c r="R174" i="27"/>
  <c r="T174" i="27" s="1"/>
  <c r="R175" i="27"/>
  <c r="T175" i="27" s="1"/>
  <c r="R176" i="27"/>
  <c r="T176" i="27" s="1"/>
  <c r="R177" i="27"/>
  <c r="T177" i="27" s="1"/>
  <c r="R178" i="27"/>
  <c r="T178" i="27" s="1"/>
  <c r="R179" i="27"/>
  <c r="T179" i="27" s="1"/>
  <c r="R180" i="27"/>
  <c r="T180" i="27" s="1"/>
  <c r="R181" i="27"/>
  <c r="T181" i="27" s="1"/>
  <c r="R182" i="27"/>
  <c r="T182" i="27" s="1"/>
  <c r="R183" i="27"/>
  <c r="T183" i="27" s="1"/>
  <c r="R184" i="27"/>
  <c r="T184" i="27" s="1"/>
  <c r="R185" i="27"/>
  <c r="T185" i="27" s="1"/>
  <c r="R186" i="27"/>
  <c r="T186" i="27" s="1"/>
  <c r="R187" i="27"/>
  <c r="T187" i="27" s="1"/>
  <c r="R188" i="27"/>
  <c r="T188" i="27" s="1"/>
  <c r="R189" i="27"/>
  <c r="T189" i="27" s="1"/>
  <c r="R190" i="27"/>
  <c r="T190" i="27" s="1"/>
  <c r="R191" i="27"/>
  <c r="T191" i="27" s="1"/>
  <c r="R192" i="27"/>
  <c r="T192" i="27" s="1"/>
  <c r="R193" i="27"/>
  <c r="T193" i="27" s="1"/>
  <c r="R194" i="27"/>
  <c r="T194" i="27" s="1"/>
  <c r="R195" i="27"/>
  <c r="T195" i="27" s="1"/>
  <c r="R196" i="27"/>
  <c r="T196" i="27" s="1"/>
  <c r="R197" i="27"/>
  <c r="T197" i="27" s="1"/>
  <c r="R198" i="27"/>
  <c r="T198" i="27" s="1"/>
  <c r="R199" i="27"/>
  <c r="S199" i="27" s="1"/>
  <c r="R200" i="27"/>
  <c r="T200" i="27" s="1"/>
  <c r="R201" i="27"/>
  <c r="T201" i="27" s="1"/>
  <c r="R202" i="27"/>
  <c r="T202" i="27" s="1"/>
  <c r="R203" i="27"/>
  <c r="T203" i="27" s="1"/>
  <c r="R204" i="27"/>
  <c r="T204" i="27" s="1"/>
  <c r="R205" i="27"/>
  <c r="T205" i="27" s="1"/>
  <c r="R206" i="27"/>
  <c r="T206" i="27" s="1"/>
  <c r="R207" i="27"/>
  <c r="T207" i="27" s="1"/>
  <c r="R208" i="27"/>
  <c r="T208" i="27" s="1"/>
  <c r="R209" i="27"/>
  <c r="T209" i="27" s="1"/>
  <c r="R210" i="27"/>
  <c r="T210" i="27" s="1"/>
  <c r="R211" i="27"/>
  <c r="T211" i="27" s="1"/>
  <c r="R212" i="27"/>
  <c r="T212" i="27" s="1"/>
  <c r="R213" i="27"/>
  <c r="T213" i="27" s="1"/>
  <c r="R214" i="27"/>
  <c r="T214" i="27" s="1"/>
  <c r="R215" i="27"/>
  <c r="T215" i="27" s="1"/>
  <c r="R216" i="27"/>
  <c r="T216" i="27" s="1"/>
  <c r="R217" i="27"/>
  <c r="T217" i="27" s="1"/>
  <c r="R218" i="27"/>
  <c r="T218" i="27" s="1"/>
  <c r="R219" i="27"/>
  <c r="T219" i="27" s="1"/>
  <c r="R220" i="27"/>
  <c r="T220" i="27" s="1"/>
  <c r="R221" i="27"/>
  <c r="T221" i="27" s="1"/>
  <c r="R222" i="27"/>
  <c r="T222" i="27" s="1"/>
  <c r="R223" i="27"/>
  <c r="T223" i="27" s="1"/>
  <c r="R224" i="27"/>
  <c r="T224" i="27" s="1"/>
  <c r="R225" i="27"/>
  <c r="T225" i="27" s="1"/>
  <c r="R226" i="27"/>
  <c r="T226" i="27" s="1"/>
  <c r="R227" i="27"/>
  <c r="T227" i="27" s="1"/>
  <c r="R228" i="27"/>
  <c r="T228" i="27" s="1"/>
  <c r="R229" i="27"/>
  <c r="T229" i="27" s="1"/>
  <c r="R230" i="27"/>
  <c r="T230" i="27" s="1"/>
  <c r="R231" i="27"/>
  <c r="T231" i="27" s="1"/>
  <c r="R232" i="27"/>
  <c r="T232" i="27" s="1"/>
  <c r="R233" i="27"/>
  <c r="T233" i="27" s="1"/>
  <c r="R234" i="27"/>
  <c r="T234" i="27" s="1"/>
  <c r="R235" i="27"/>
  <c r="T235" i="27" s="1"/>
  <c r="R236" i="27"/>
  <c r="T236" i="27" s="1"/>
  <c r="R237" i="27"/>
  <c r="T237" i="27" s="1"/>
  <c r="R238" i="27"/>
  <c r="T238" i="27" s="1"/>
  <c r="R239" i="27"/>
  <c r="S239" i="27" s="1"/>
  <c r="R240" i="27"/>
  <c r="T240" i="27" s="1"/>
  <c r="R241" i="27"/>
  <c r="T241" i="27" s="1"/>
  <c r="R242" i="27"/>
  <c r="T242" i="27" s="1"/>
  <c r="R243" i="27"/>
  <c r="T243" i="27" s="1"/>
  <c r="R244" i="27"/>
  <c r="T244" i="27" s="1"/>
  <c r="R245" i="27"/>
  <c r="T245" i="27" s="1"/>
  <c r="R246" i="27"/>
  <c r="T246" i="27" s="1"/>
  <c r="R247" i="27"/>
  <c r="T247" i="27" s="1"/>
  <c r="R248" i="27"/>
  <c r="T248" i="27" s="1"/>
  <c r="R249" i="27"/>
  <c r="T249" i="27" s="1"/>
  <c r="R250" i="27"/>
  <c r="T250" i="27" s="1"/>
  <c r="R251" i="27"/>
  <c r="T251" i="27" s="1"/>
  <c r="R252" i="27"/>
  <c r="T252" i="27" s="1"/>
  <c r="R253" i="27"/>
  <c r="T253" i="27" s="1"/>
  <c r="R254" i="27"/>
  <c r="T254" i="27" s="1"/>
  <c r="R255" i="27"/>
  <c r="T255" i="27" s="1"/>
  <c r="R256" i="27"/>
  <c r="T256" i="27" s="1"/>
  <c r="R257" i="27"/>
  <c r="T257" i="27" s="1"/>
  <c r="R258" i="27"/>
  <c r="T258" i="27" s="1"/>
  <c r="R259" i="27"/>
  <c r="T259" i="27" s="1"/>
  <c r="R260" i="27"/>
  <c r="T260" i="27" s="1"/>
  <c r="R261" i="27"/>
  <c r="T261" i="27" s="1"/>
  <c r="R262" i="27"/>
  <c r="T262" i="27" s="1"/>
  <c r="R263" i="27"/>
  <c r="T263" i="27" s="1"/>
  <c r="R264" i="27"/>
  <c r="T264" i="27" s="1"/>
  <c r="R265" i="27"/>
  <c r="T265" i="27" s="1"/>
  <c r="R266" i="27"/>
  <c r="T266" i="27" s="1"/>
  <c r="R267" i="27"/>
  <c r="T267" i="27" s="1"/>
  <c r="R268" i="27"/>
  <c r="T268" i="27" s="1"/>
  <c r="R269" i="27"/>
  <c r="T269" i="27" s="1"/>
  <c r="R270" i="27"/>
  <c r="T270" i="27" s="1"/>
  <c r="R271" i="27"/>
  <c r="S271" i="27" s="1"/>
  <c r="R272" i="27"/>
  <c r="T272" i="27" s="1"/>
  <c r="R273" i="27"/>
  <c r="T273" i="27" s="1"/>
  <c r="R274" i="27"/>
  <c r="T274" i="27" s="1"/>
  <c r="R275" i="27"/>
  <c r="T275" i="27" s="1"/>
  <c r="R276" i="27"/>
  <c r="T276" i="27" s="1"/>
  <c r="R277" i="27"/>
  <c r="T277" i="27" s="1"/>
  <c r="R278" i="27"/>
  <c r="T278" i="27" s="1"/>
  <c r="R279" i="27"/>
  <c r="T279" i="27" s="1"/>
  <c r="R280" i="27"/>
  <c r="T280" i="27" s="1"/>
  <c r="R281" i="27"/>
  <c r="T281" i="27" s="1"/>
  <c r="R282" i="27"/>
  <c r="T282" i="27" s="1"/>
  <c r="R283" i="27"/>
  <c r="T283" i="27" s="1"/>
  <c r="R284" i="27"/>
  <c r="T284" i="27" s="1"/>
  <c r="R285" i="27"/>
  <c r="T285" i="27" s="1"/>
  <c r="R286" i="27"/>
  <c r="T286" i="27" s="1"/>
  <c r="R287" i="27"/>
  <c r="T287" i="27" s="1"/>
  <c r="R288" i="27"/>
  <c r="T288" i="27" s="1"/>
  <c r="R289" i="27"/>
  <c r="T289" i="27" s="1"/>
  <c r="R290" i="27"/>
  <c r="T290" i="27" s="1"/>
  <c r="R291" i="27"/>
  <c r="T291" i="27" s="1"/>
  <c r="R292" i="27"/>
  <c r="T292" i="27" s="1"/>
  <c r="R293" i="27"/>
  <c r="T293" i="27" s="1"/>
  <c r="R294" i="27"/>
  <c r="T294" i="27" s="1"/>
  <c r="R295" i="27"/>
  <c r="T295" i="27" s="1"/>
  <c r="R296" i="27"/>
  <c r="T296" i="27" s="1"/>
  <c r="R297" i="27"/>
  <c r="T297" i="27" s="1"/>
  <c r="R298" i="27"/>
  <c r="T298" i="27" s="1"/>
  <c r="R299" i="27"/>
  <c r="T299" i="27" s="1"/>
  <c r="R300" i="27"/>
  <c r="T300" i="27" s="1"/>
  <c r="R301" i="27"/>
  <c r="T301" i="27" s="1"/>
  <c r="R302" i="27"/>
  <c r="T302" i="27" s="1"/>
  <c r="R303" i="27"/>
  <c r="S303" i="27" s="1"/>
  <c r="R304" i="27"/>
  <c r="T304" i="27" s="1"/>
  <c r="R305" i="27"/>
  <c r="T305" i="27" s="1"/>
  <c r="R306" i="27"/>
  <c r="T306" i="27" s="1"/>
  <c r="R307" i="27"/>
  <c r="T307" i="27" s="1"/>
  <c r="R308" i="27"/>
  <c r="T308" i="27" s="1"/>
  <c r="R309" i="27"/>
  <c r="T309" i="27" s="1"/>
  <c r="R310" i="27"/>
  <c r="T310" i="27" s="1"/>
  <c r="R311" i="27"/>
  <c r="T311" i="27" s="1"/>
  <c r="R312" i="27"/>
  <c r="T312" i="27" s="1"/>
  <c r="R313" i="27"/>
  <c r="T313" i="27" s="1"/>
  <c r="R314" i="27"/>
  <c r="T314" i="27" s="1"/>
  <c r="R315" i="27"/>
  <c r="T315" i="27" s="1"/>
  <c r="R316" i="27"/>
  <c r="T316" i="27" s="1"/>
  <c r="R317" i="27"/>
  <c r="T317" i="27" s="1"/>
  <c r="R318" i="27"/>
  <c r="T318" i="27" s="1"/>
  <c r="R319" i="27"/>
  <c r="T319" i="27" s="1"/>
  <c r="R320" i="27"/>
  <c r="T320" i="27" s="1"/>
  <c r="R321" i="27"/>
  <c r="T321" i="27" s="1"/>
  <c r="R322" i="27"/>
  <c r="T322" i="27" s="1"/>
  <c r="R323" i="27"/>
  <c r="T323" i="27" s="1"/>
  <c r="R324" i="27"/>
  <c r="T324" i="27" s="1"/>
  <c r="R325" i="27"/>
  <c r="T325" i="27" s="1"/>
  <c r="R326" i="27"/>
  <c r="T326" i="27" s="1"/>
  <c r="R327" i="27"/>
  <c r="T327" i="27" s="1"/>
  <c r="R328" i="27"/>
  <c r="T328" i="27" s="1"/>
  <c r="R329" i="27"/>
  <c r="T329" i="27" s="1"/>
  <c r="R330" i="27"/>
  <c r="T330" i="27" s="1"/>
  <c r="R331" i="27"/>
  <c r="T331" i="27" s="1"/>
  <c r="R332" i="27"/>
  <c r="T332" i="27" s="1"/>
  <c r="R333" i="27"/>
  <c r="T333" i="27" s="1"/>
  <c r="R334" i="27"/>
  <c r="T334" i="27" s="1"/>
  <c r="R335" i="27"/>
  <c r="S335" i="27" s="1"/>
  <c r="R336" i="27"/>
  <c r="T336" i="27" s="1"/>
  <c r="R337" i="27"/>
  <c r="T337" i="27" s="1"/>
  <c r="R338" i="27"/>
  <c r="T338" i="27" s="1"/>
  <c r="R339" i="27"/>
  <c r="T339" i="27" s="1"/>
  <c r="R340" i="27"/>
  <c r="T340" i="27" s="1"/>
  <c r="R341" i="27"/>
  <c r="T341" i="27" s="1"/>
  <c r="R342" i="27"/>
  <c r="T342" i="27" s="1"/>
  <c r="R343" i="27"/>
  <c r="T343" i="27" s="1"/>
  <c r="R344" i="27"/>
  <c r="T344" i="27" s="1"/>
  <c r="R345" i="27"/>
  <c r="T345" i="27" s="1"/>
  <c r="R346" i="27"/>
  <c r="T346" i="27" s="1"/>
  <c r="R347" i="27"/>
  <c r="T347" i="27" s="1"/>
  <c r="R348" i="27"/>
  <c r="T348" i="27" s="1"/>
  <c r="R349" i="27"/>
  <c r="S349" i="27" s="1"/>
  <c r="R350" i="27"/>
  <c r="T350" i="27" s="1"/>
  <c r="R351" i="27"/>
  <c r="T351" i="27" s="1"/>
  <c r="R352" i="27"/>
  <c r="T352" i="27" s="1"/>
  <c r="R353" i="27"/>
  <c r="S353" i="27" s="1"/>
  <c r="R354" i="27"/>
  <c r="T354" i="27" s="1"/>
  <c r="R355" i="27"/>
  <c r="T355" i="27" s="1"/>
  <c r="R356" i="27"/>
  <c r="T356" i="27" s="1"/>
  <c r="R357" i="27"/>
  <c r="S357" i="27" s="1"/>
  <c r="R358" i="27"/>
  <c r="T358" i="27" s="1"/>
  <c r="R359" i="27"/>
  <c r="T359" i="27" s="1"/>
  <c r="R360" i="27"/>
  <c r="T360" i="27" s="1"/>
  <c r="R361" i="27"/>
  <c r="T361" i="27" s="1"/>
  <c r="R362" i="27"/>
  <c r="T362" i="27" s="1"/>
  <c r="R363" i="27"/>
  <c r="T363" i="27" s="1"/>
  <c r="R364" i="27"/>
  <c r="T364" i="27" s="1"/>
  <c r="R365" i="27"/>
  <c r="S365" i="27" s="1"/>
  <c r="R366" i="27"/>
  <c r="T366" i="27" s="1"/>
  <c r="R367" i="27"/>
  <c r="T367" i="27" s="1"/>
  <c r="R368" i="27"/>
  <c r="T368" i="27" s="1"/>
  <c r="R369" i="27"/>
  <c r="S369" i="27" s="1"/>
  <c r="R370" i="27"/>
  <c r="T370" i="27" s="1"/>
  <c r="R371" i="27"/>
  <c r="T371" i="27" s="1"/>
  <c r="R372" i="27"/>
  <c r="T372" i="27" s="1"/>
  <c r="R373" i="27"/>
  <c r="S373" i="27" s="1"/>
  <c r="R374" i="27"/>
  <c r="T374" i="27" s="1"/>
  <c r="R375" i="27"/>
  <c r="T375" i="27" s="1"/>
  <c r="R376" i="27"/>
  <c r="T376" i="27" s="1"/>
  <c r="R377" i="27"/>
  <c r="T377" i="27" s="1"/>
  <c r="R378" i="27"/>
  <c r="T378" i="27" s="1"/>
  <c r="R379" i="27"/>
  <c r="T379" i="27" s="1"/>
  <c r="R380" i="27"/>
  <c r="T380" i="27" s="1"/>
  <c r="R381" i="27"/>
  <c r="S381" i="27" s="1"/>
  <c r="R382" i="27"/>
  <c r="T382" i="27" s="1"/>
  <c r="R383" i="27"/>
  <c r="T383" i="27" s="1"/>
  <c r="R384" i="27"/>
  <c r="T384" i="27" s="1"/>
  <c r="R385" i="27"/>
  <c r="S385" i="27" s="1"/>
  <c r="R386" i="27"/>
  <c r="T386" i="27" s="1"/>
  <c r="R387" i="27"/>
  <c r="T387" i="27" s="1"/>
  <c r="R388" i="27"/>
  <c r="T388" i="27" s="1"/>
  <c r="R389" i="27"/>
  <c r="S389" i="27" s="1"/>
  <c r="R390" i="27"/>
  <c r="T390" i="27" s="1"/>
  <c r="R391" i="27"/>
  <c r="T391" i="27" s="1"/>
  <c r="R392" i="27"/>
  <c r="T392" i="27" s="1"/>
  <c r="R393" i="27"/>
  <c r="T393" i="27" s="1"/>
  <c r="R394" i="27"/>
  <c r="T394" i="27" s="1"/>
  <c r="R395" i="27"/>
  <c r="T395" i="27" s="1"/>
  <c r="R396" i="27"/>
  <c r="T396" i="27" s="1"/>
  <c r="R397" i="27"/>
  <c r="S397" i="27" s="1"/>
  <c r="R398" i="27"/>
  <c r="T398" i="27" s="1"/>
  <c r="R399" i="27"/>
  <c r="T399" i="27" s="1"/>
  <c r="R400" i="27"/>
  <c r="T400" i="27" s="1"/>
  <c r="R401" i="27"/>
  <c r="S401" i="27" s="1"/>
  <c r="R402" i="27"/>
  <c r="T402" i="27" s="1"/>
  <c r="R403" i="27"/>
  <c r="T403" i="27" s="1"/>
  <c r="R404" i="27"/>
  <c r="T404" i="27" s="1"/>
  <c r="R405" i="27"/>
  <c r="S405" i="27" s="1"/>
  <c r="R406" i="27"/>
  <c r="T406" i="27" s="1"/>
  <c r="R407" i="27"/>
  <c r="T407" i="27" s="1"/>
  <c r="R408" i="27"/>
  <c r="T408" i="27" s="1"/>
  <c r="R409" i="27"/>
  <c r="T409" i="27" s="1"/>
  <c r="R410" i="27"/>
  <c r="T410" i="27" s="1"/>
  <c r="R411" i="27"/>
  <c r="T411" i="27" s="1"/>
  <c r="R412" i="27"/>
  <c r="T412" i="27" s="1"/>
  <c r="R413" i="27"/>
  <c r="S413" i="27" s="1"/>
  <c r="R414" i="27"/>
  <c r="T414" i="27" s="1"/>
  <c r="R415" i="27"/>
  <c r="T415" i="27" s="1"/>
  <c r="R416" i="27"/>
  <c r="T416" i="27" s="1"/>
  <c r="R417" i="27"/>
  <c r="S417" i="27" s="1"/>
  <c r="R418" i="27"/>
  <c r="T418" i="27" s="1"/>
  <c r="R419" i="27"/>
  <c r="T419" i="27" s="1"/>
  <c r="R420" i="27"/>
  <c r="T420" i="27" s="1"/>
  <c r="R421" i="27"/>
  <c r="S421" i="27" s="1"/>
  <c r="R422" i="27"/>
  <c r="T422" i="27" s="1"/>
  <c r="R423" i="27"/>
  <c r="T423" i="27" s="1"/>
  <c r="R424" i="27"/>
  <c r="T424" i="27" s="1"/>
  <c r="R425" i="27"/>
  <c r="T425" i="27" s="1"/>
  <c r="R426" i="27"/>
  <c r="T426" i="27" s="1"/>
  <c r="R427" i="27"/>
  <c r="T427" i="27" s="1"/>
  <c r="R428" i="27"/>
  <c r="T428" i="27" s="1"/>
  <c r="R429" i="27"/>
  <c r="S429" i="27" s="1"/>
  <c r="R430" i="27"/>
  <c r="T430" i="27" s="1"/>
  <c r="R431" i="27"/>
  <c r="T431" i="27" s="1"/>
  <c r="R432" i="27"/>
  <c r="T432" i="27" s="1"/>
  <c r="R433" i="27"/>
  <c r="S433" i="27" s="1"/>
  <c r="R434" i="27"/>
  <c r="T434" i="27" s="1"/>
  <c r="R435" i="27"/>
  <c r="T435" i="27" s="1"/>
  <c r="R436" i="27"/>
  <c r="T436" i="27" s="1"/>
  <c r="R437" i="27"/>
  <c r="S437" i="27" s="1"/>
  <c r="R438" i="27"/>
  <c r="T438" i="27" s="1"/>
  <c r="R439" i="27"/>
  <c r="T439" i="27" s="1"/>
  <c r="R440" i="27"/>
  <c r="T440" i="27" s="1"/>
  <c r="R441" i="27"/>
  <c r="T441" i="27" s="1"/>
  <c r="R442" i="27"/>
  <c r="T442" i="27" s="1"/>
  <c r="R443" i="27"/>
  <c r="T443" i="27" s="1"/>
  <c r="R444" i="27"/>
  <c r="T444" i="27" s="1"/>
  <c r="R445" i="27"/>
  <c r="S445" i="27" s="1"/>
  <c r="R446" i="27"/>
  <c r="T446" i="27" s="1"/>
  <c r="R447" i="27"/>
  <c r="T447" i="27" s="1"/>
  <c r="R448" i="27"/>
  <c r="T448" i="27" s="1"/>
  <c r="R449" i="27"/>
  <c r="S449" i="27" s="1"/>
  <c r="R450" i="27"/>
  <c r="T450" i="27" s="1"/>
  <c r="R451" i="27"/>
  <c r="T451" i="27" s="1"/>
  <c r="R452" i="27"/>
  <c r="T452" i="27" s="1"/>
  <c r="R453" i="27"/>
  <c r="S453" i="27" s="1"/>
  <c r="R454" i="27"/>
  <c r="T454" i="27" s="1"/>
  <c r="R455" i="27"/>
  <c r="T455" i="27" s="1"/>
  <c r="R456" i="27"/>
  <c r="T456" i="27" s="1"/>
  <c r="R457" i="27"/>
  <c r="T457" i="27" s="1"/>
  <c r="R458" i="27"/>
  <c r="T458" i="27" s="1"/>
  <c r="R459" i="27"/>
  <c r="T459" i="27" s="1"/>
  <c r="R460" i="27"/>
  <c r="T460" i="27" s="1"/>
  <c r="R461" i="27"/>
  <c r="S461" i="27" s="1"/>
  <c r="R462" i="27"/>
  <c r="T462" i="27" s="1"/>
  <c r="R463" i="27"/>
  <c r="T463" i="27" s="1"/>
  <c r="R464" i="27"/>
  <c r="T464" i="27" s="1"/>
  <c r="R465" i="27"/>
  <c r="S465" i="27" s="1"/>
  <c r="R466" i="27"/>
  <c r="T466" i="27" s="1"/>
  <c r="R467" i="27"/>
  <c r="T467" i="27" s="1"/>
  <c r="R468" i="27"/>
  <c r="T468" i="27" s="1"/>
  <c r="R469" i="27"/>
  <c r="S469" i="27" s="1"/>
  <c r="R470" i="27"/>
  <c r="T470" i="27" s="1"/>
  <c r="R471" i="27"/>
  <c r="T471" i="27" s="1"/>
  <c r="R472" i="27"/>
  <c r="T472" i="27" s="1"/>
  <c r="R473" i="27"/>
  <c r="T473" i="27" s="1"/>
  <c r="R474" i="27"/>
  <c r="T474" i="27" s="1"/>
  <c r="R475" i="27"/>
  <c r="T475" i="27" s="1"/>
  <c r="R476" i="27"/>
  <c r="T476" i="27" s="1"/>
  <c r="R477" i="27"/>
  <c r="S477" i="27" s="1"/>
  <c r="R478" i="27"/>
  <c r="T478" i="27" s="1"/>
  <c r="R479" i="27"/>
  <c r="T479" i="27" s="1"/>
  <c r="R480" i="27"/>
  <c r="T480" i="27" s="1"/>
  <c r="R481" i="27"/>
  <c r="S481" i="27" s="1"/>
  <c r="R482" i="27"/>
  <c r="T482" i="27" s="1"/>
  <c r="R483" i="27"/>
  <c r="T483" i="27" s="1"/>
  <c r="R484" i="27"/>
  <c r="T484" i="27" s="1"/>
  <c r="R485" i="27"/>
  <c r="S485" i="27" s="1"/>
  <c r="R486" i="27"/>
  <c r="T486" i="27" s="1"/>
  <c r="R487" i="27"/>
  <c r="T487" i="27" s="1"/>
  <c r="R488" i="27"/>
  <c r="T488" i="27" s="1"/>
  <c r="R489" i="27"/>
  <c r="T489" i="27" s="1"/>
  <c r="R490" i="27"/>
  <c r="T490" i="27" s="1"/>
  <c r="R491" i="27"/>
  <c r="T491" i="27" s="1"/>
  <c r="R492" i="27"/>
  <c r="T492" i="27" s="1"/>
  <c r="R493" i="27"/>
  <c r="S493" i="27" s="1"/>
  <c r="R494" i="27"/>
  <c r="T494" i="27" s="1"/>
  <c r="R495" i="27"/>
  <c r="T495" i="27" s="1"/>
  <c r="R496" i="27"/>
  <c r="T496" i="27" s="1"/>
  <c r="R497" i="27"/>
  <c r="S497" i="27" s="1"/>
  <c r="R498" i="27"/>
  <c r="T498" i="27" s="1"/>
  <c r="R499" i="27"/>
  <c r="T499" i="27" s="1"/>
  <c r="R500" i="27"/>
  <c r="T500" i="27" s="1"/>
  <c r="R7" i="27"/>
  <c r="S7" i="27" s="1"/>
  <c r="Q8" i="27"/>
  <c r="Q9" i="27"/>
  <c r="Q10" i="27"/>
  <c r="Q11" i="27"/>
  <c r="Q12" i="27"/>
  <c r="Q13" i="27"/>
  <c r="Q14" i="27"/>
  <c r="Q15" i="27"/>
  <c r="Q16" i="27"/>
  <c r="Q17" i="27"/>
  <c r="Q18" i="27"/>
  <c r="Q19" i="27"/>
  <c r="Q20" i="27"/>
  <c r="Q21" i="27"/>
  <c r="Q22" i="27"/>
  <c r="Q23" i="27"/>
  <c r="Q24" i="27"/>
  <c r="Q25" i="27"/>
  <c r="Q26" i="27"/>
  <c r="Q27" i="27"/>
  <c r="Q28" i="27"/>
  <c r="Q29" i="27"/>
  <c r="Q30" i="27"/>
  <c r="Q31" i="27"/>
  <c r="Q32" i="27"/>
  <c r="Q33" i="27"/>
  <c r="Q34" i="27"/>
  <c r="Q35" i="27"/>
  <c r="Q36" i="27"/>
  <c r="Q37" i="27"/>
  <c r="Q38" i="27"/>
  <c r="Q39" i="27"/>
  <c r="Q40" i="27"/>
  <c r="Q41" i="27"/>
  <c r="Q42" i="27"/>
  <c r="Q43" i="27"/>
  <c r="Q44" i="27"/>
  <c r="Q45" i="27"/>
  <c r="Q46" i="27"/>
  <c r="Q47" i="27"/>
  <c r="Q48" i="27"/>
  <c r="Q49" i="27"/>
  <c r="Q50" i="27"/>
  <c r="Q51" i="27"/>
  <c r="Q52" i="27"/>
  <c r="Q53" i="27"/>
  <c r="Q54" i="27"/>
  <c r="Q55" i="27"/>
  <c r="Q56" i="27"/>
  <c r="Q57" i="27"/>
  <c r="Q58" i="27"/>
  <c r="Q59" i="27"/>
  <c r="Q60" i="27"/>
  <c r="Q61" i="27"/>
  <c r="Q62" i="27"/>
  <c r="Q63" i="27"/>
  <c r="Q64" i="27"/>
  <c r="Q65" i="27"/>
  <c r="Q66" i="27"/>
  <c r="Q67" i="27"/>
  <c r="Q68" i="27"/>
  <c r="Q69" i="27"/>
  <c r="Q70" i="27"/>
  <c r="Q71" i="27"/>
  <c r="Q72" i="27"/>
  <c r="Q73" i="27"/>
  <c r="Q74" i="27"/>
  <c r="Q75" i="27"/>
  <c r="Q76" i="27"/>
  <c r="Q77" i="27"/>
  <c r="Q78" i="27"/>
  <c r="Q79" i="27"/>
  <c r="Q80" i="27"/>
  <c r="Q81" i="27"/>
  <c r="Q82" i="27"/>
  <c r="Q83" i="27"/>
  <c r="Q84" i="27"/>
  <c r="Q85" i="27"/>
  <c r="Q86" i="27"/>
  <c r="Q87" i="27"/>
  <c r="Q88" i="27"/>
  <c r="Q89" i="27"/>
  <c r="Q90" i="27"/>
  <c r="Q91" i="27"/>
  <c r="Q92" i="27"/>
  <c r="Q93" i="27"/>
  <c r="Q94" i="27"/>
  <c r="Q95" i="27"/>
  <c r="Q96" i="27"/>
  <c r="Q97" i="27"/>
  <c r="Q98" i="27"/>
  <c r="Q99" i="27"/>
  <c r="Q100" i="27"/>
  <c r="Q101" i="27"/>
  <c r="Q102" i="27"/>
  <c r="Q103" i="27"/>
  <c r="Q104" i="27"/>
  <c r="Q105" i="27"/>
  <c r="Q106" i="27"/>
  <c r="Q107" i="27"/>
  <c r="Q108" i="27"/>
  <c r="Q109" i="27"/>
  <c r="Q110" i="27"/>
  <c r="Q111" i="27"/>
  <c r="Q112" i="27"/>
  <c r="Q113" i="27"/>
  <c r="Q114" i="27"/>
  <c r="Q115" i="27"/>
  <c r="Q116" i="27"/>
  <c r="Q117" i="27"/>
  <c r="Q118" i="27"/>
  <c r="Q119" i="27"/>
  <c r="Q120" i="27"/>
  <c r="Q121" i="27"/>
  <c r="Q122" i="27"/>
  <c r="Q123" i="27"/>
  <c r="Q124" i="27"/>
  <c r="Q125" i="27"/>
  <c r="Q126" i="27"/>
  <c r="Q127" i="27"/>
  <c r="Q128" i="27"/>
  <c r="Q129" i="27"/>
  <c r="Q130" i="27"/>
  <c r="Q131" i="27"/>
  <c r="Q132" i="27"/>
  <c r="Q133" i="27"/>
  <c r="Q134" i="27"/>
  <c r="Q135" i="27"/>
  <c r="Q136" i="27"/>
  <c r="Q137" i="27"/>
  <c r="Q138" i="27"/>
  <c r="Q139" i="27"/>
  <c r="Q140" i="27"/>
  <c r="Q141" i="27"/>
  <c r="Q142" i="27"/>
  <c r="Q143" i="27"/>
  <c r="Q144" i="27"/>
  <c r="Q145" i="27"/>
  <c r="Q146" i="27"/>
  <c r="Q147" i="27"/>
  <c r="Q148" i="27"/>
  <c r="Q149" i="27"/>
  <c r="Q150" i="27"/>
  <c r="Q151" i="27"/>
  <c r="Q152" i="27"/>
  <c r="Q153" i="27"/>
  <c r="Q154" i="27"/>
  <c r="Q155" i="27"/>
  <c r="Q156" i="27"/>
  <c r="Q157" i="27"/>
  <c r="Q158" i="27"/>
  <c r="Q159" i="27"/>
  <c r="Q160" i="27"/>
  <c r="Q161" i="27"/>
  <c r="Q162" i="27"/>
  <c r="Q163" i="27"/>
  <c r="Q164" i="27"/>
  <c r="Q165" i="27"/>
  <c r="Q166" i="27"/>
  <c r="Q167" i="27"/>
  <c r="Q168" i="27"/>
  <c r="Q169" i="27"/>
  <c r="Q170" i="27"/>
  <c r="Q171" i="27"/>
  <c r="Q172" i="27"/>
  <c r="Q173" i="27"/>
  <c r="Q174" i="27"/>
  <c r="Q175" i="27"/>
  <c r="Q176" i="27"/>
  <c r="Q177" i="27"/>
  <c r="Q178" i="27"/>
  <c r="Q179" i="27"/>
  <c r="Q180" i="27"/>
  <c r="Q181" i="27"/>
  <c r="Q182" i="27"/>
  <c r="Q183" i="27"/>
  <c r="Q184" i="27"/>
  <c r="Q185" i="27"/>
  <c r="Q186" i="27"/>
  <c r="Q187" i="27"/>
  <c r="Q188" i="27"/>
  <c r="Q189" i="27"/>
  <c r="Q190" i="27"/>
  <c r="Q191" i="27"/>
  <c r="Q192" i="27"/>
  <c r="Q193" i="27"/>
  <c r="Q194" i="27"/>
  <c r="Q195" i="27"/>
  <c r="Q196" i="27"/>
  <c r="Q197" i="27"/>
  <c r="Q198" i="27"/>
  <c r="Q199" i="27"/>
  <c r="Q200" i="27"/>
  <c r="Q201" i="27"/>
  <c r="Q202" i="27"/>
  <c r="Q203" i="27"/>
  <c r="Q204" i="27"/>
  <c r="Q205" i="27"/>
  <c r="Q206" i="27"/>
  <c r="Q207" i="27"/>
  <c r="Q208" i="27"/>
  <c r="Q209" i="27"/>
  <c r="Q210" i="27"/>
  <c r="Q211" i="27"/>
  <c r="Q212" i="27"/>
  <c r="Q213" i="27"/>
  <c r="Q214" i="27"/>
  <c r="Q215" i="27"/>
  <c r="Q216" i="27"/>
  <c r="Q217" i="27"/>
  <c r="Q218" i="27"/>
  <c r="Q219" i="27"/>
  <c r="Q220" i="27"/>
  <c r="Q221" i="27"/>
  <c r="Q222" i="27"/>
  <c r="Q223" i="27"/>
  <c r="Q224" i="27"/>
  <c r="Q225" i="27"/>
  <c r="Q226" i="27"/>
  <c r="Q227" i="27"/>
  <c r="Q228" i="27"/>
  <c r="Q229" i="27"/>
  <c r="Q230" i="27"/>
  <c r="Q231" i="27"/>
  <c r="Q232" i="27"/>
  <c r="Q233" i="27"/>
  <c r="Q234" i="27"/>
  <c r="Q235" i="27"/>
  <c r="Q236" i="27"/>
  <c r="Q237" i="27"/>
  <c r="Q238" i="27"/>
  <c r="Q239" i="27"/>
  <c r="Q240" i="27"/>
  <c r="Q241" i="27"/>
  <c r="Q242" i="27"/>
  <c r="Q243" i="27"/>
  <c r="Q244" i="27"/>
  <c r="Q245" i="27"/>
  <c r="Q246" i="27"/>
  <c r="Q247" i="27"/>
  <c r="Q248" i="27"/>
  <c r="Q249" i="27"/>
  <c r="Q250" i="27"/>
  <c r="Q251" i="27"/>
  <c r="Q252" i="27"/>
  <c r="Q253" i="27"/>
  <c r="Q254" i="27"/>
  <c r="Q255" i="27"/>
  <c r="Q256" i="27"/>
  <c r="Q257" i="27"/>
  <c r="Q258" i="27"/>
  <c r="Q259" i="27"/>
  <c r="Q260" i="27"/>
  <c r="Q261" i="27"/>
  <c r="Q262" i="27"/>
  <c r="Q263" i="27"/>
  <c r="Q264" i="27"/>
  <c r="Q265" i="27"/>
  <c r="Q266" i="27"/>
  <c r="Q267" i="27"/>
  <c r="Q268" i="27"/>
  <c r="Q269" i="27"/>
  <c r="Q270" i="27"/>
  <c r="Q271" i="27"/>
  <c r="Q272" i="27"/>
  <c r="Q273" i="27"/>
  <c r="Q274" i="27"/>
  <c r="Q275" i="27"/>
  <c r="Q276" i="27"/>
  <c r="Q277" i="27"/>
  <c r="Q278" i="27"/>
  <c r="Q279" i="27"/>
  <c r="Q280" i="27"/>
  <c r="Q281" i="27"/>
  <c r="Q282" i="27"/>
  <c r="Q283" i="27"/>
  <c r="Q284" i="27"/>
  <c r="Q285" i="27"/>
  <c r="Q286" i="27"/>
  <c r="Q287" i="27"/>
  <c r="Q288" i="27"/>
  <c r="Q289" i="27"/>
  <c r="Q290" i="27"/>
  <c r="Q291" i="27"/>
  <c r="Q292" i="27"/>
  <c r="Q293" i="27"/>
  <c r="Q294" i="27"/>
  <c r="Q295" i="27"/>
  <c r="Q296" i="27"/>
  <c r="Q297" i="27"/>
  <c r="Q298" i="27"/>
  <c r="Q299" i="27"/>
  <c r="Q300" i="27"/>
  <c r="Q301" i="27"/>
  <c r="Q302" i="27"/>
  <c r="Q303" i="27"/>
  <c r="Q304" i="27"/>
  <c r="Q305" i="27"/>
  <c r="Q306" i="27"/>
  <c r="Q307" i="27"/>
  <c r="Q308" i="27"/>
  <c r="Q309" i="27"/>
  <c r="Q310" i="27"/>
  <c r="Q311" i="27"/>
  <c r="Q312" i="27"/>
  <c r="Q313" i="27"/>
  <c r="Q314" i="27"/>
  <c r="Q315" i="27"/>
  <c r="Q316" i="27"/>
  <c r="Q317" i="27"/>
  <c r="Q318" i="27"/>
  <c r="Q319" i="27"/>
  <c r="Q320" i="27"/>
  <c r="Q321" i="27"/>
  <c r="Q322" i="27"/>
  <c r="Q323" i="27"/>
  <c r="Q324" i="27"/>
  <c r="Q325" i="27"/>
  <c r="Q326" i="27"/>
  <c r="Q327" i="27"/>
  <c r="Q328" i="27"/>
  <c r="Q329" i="27"/>
  <c r="Q330" i="27"/>
  <c r="Q331" i="27"/>
  <c r="Q332" i="27"/>
  <c r="Q333" i="27"/>
  <c r="Q334" i="27"/>
  <c r="Q335" i="27"/>
  <c r="Q336" i="27"/>
  <c r="Q337" i="27"/>
  <c r="Q338" i="27"/>
  <c r="Q339" i="27"/>
  <c r="Q340" i="27"/>
  <c r="Q341" i="27"/>
  <c r="Q342" i="27"/>
  <c r="Q343" i="27"/>
  <c r="Q344" i="27"/>
  <c r="Q345" i="27"/>
  <c r="Q346" i="27"/>
  <c r="Q347" i="27"/>
  <c r="Q348" i="27"/>
  <c r="Q349" i="27"/>
  <c r="Q350" i="27"/>
  <c r="Q351" i="27"/>
  <c r="Q352" i="27"/>
  <c r="Q353" i="27"/>
  <c r="Q354" i="27"/>
  <c r="Q355" i="27"/>
  <c r="Q356" i="27"/>
  <c r="Q357" i="27"/>
  <c r="Q358" i="27"/>
  <c r="Q359" i="27"/>
  <c r="Q360" i="27"/>
  <c r="Q361" i="27"/>
  <c r="Q362" i="27"/>
  <c r="Q363" i="27"/>
  <c r="Q364" i="27"/>
  <c r="Q365" i="27"/>
  <c r="Q366" i="27"/>
  <c r="Q367" i="27"/>
  <c r="Q368" i="27"/>
  <c r="Q369" i="27"/>
  <c r="Q370" i="27"/>
  <c r="Q371" i="27"/>
  <c r="Q372" i="27"/>
  <c r="Q373" i="27"/>
  <c r="Q374" i="27"/>
  <c r="Q375" i="27"/>
  <c r="Q376" i="27"/>
  <c r="Q377" i="27"/>
  <c r="Q378" i="27"/>
  <c r="Q379" i="27"/>
  <c r="Q380" i="27"/>
  <c r="Q381" i="27"/>
  <c r="Q382" i="27"/>
  <c r="Q383" i="27"/>
  <c r="Q384" i="27"/>
  <c r="Q385" i="27"/>
  <c r="Q386" i="27"/>
  <c r="Q387" i="27"/>
  <c r="Q388" i="27"/>
  <c r="Q389" i="27"/>
  <c r="Q390" i="27"/>
  <c r="Q391" i="27"/>
  <c r="Q392" i="27"/>
  <c r="Q393" i="27"/>
  <c r="Q394" i="27"/>
  <c r="Q395" i="27"/>
  <c r="Q396" i="27"/>
  <c r="Q397" i="27"/>
  <c r="Q398" i="27"/>
  <c r="Q399" i="27"/>
  <c r="Q400" i="27"/>
  <c r="Q401" i="27"/>
  <c r="Q402" i="27"/>
  <c r="Q403" i="27"/>
  <c r="Q404" i="27"/>
  <c r="Q405" i="27"/>
  <c r="Q406" i="27"/>
  <c r="Q407" i="27"/>
  <c r="Q408" i="27"/>
  <c r="Q409" i="27"/>
  <c r="Q410" i="27"/>
  <c r="Q411" i="27"/>
  <c r="Q412" i="27"/>
  <c r="Q413" i="27"/>
  <c r="Q414" i="27"/>
  <c r="Q415" i="27"/>
  <c r="Q416" i="27"/>
  <c r="Q417" i="27"/>
  <c r="Q418" i="27"/>
  <c r="Q419" i="27"/>
  <c r="Q420" i="27"/>
  <c r="Q421" i="27"/>
  <c r="Q422" i="27"/>
  <c r="Q423" i="27"/>
  <c r="Q424" i="27"/>
  <c r="Q425" i="27"/>
  <c r="Q426" i="27"/>
  <c r="Q427" i="27"/>
  <c r="Q428" i="27"/>
  <c r="Q429" i="27"/>
  <c r="Q430" i="27"/>
  <c r="Q431" i="27"/>
  <c r="Q432" i="27"/>
  <c r="Q433" i="27"/>
  <c r="Q434" i="27"/>
  <c r="Q435" i="27"/>
  <c r="Q436" i="27"/>
  <c r="Q437" i="27"/>
  <c r="Q438" i="27"/>
  <c r="Q439" i="27"/>
  <c r="Q440" i="27"/>
  <c r="Q441" i="27"/>
  <c r="Q442" i="27"/>
  <c r="Q443" i="27"/>
  <c r="Q444" i="27"/>
  <c r="Q445" i="27"/>
  <c r="Q446" i="27"/>
  <c r="Q447" i="27"/>
  <c r="Q448" i="27"/>
  <c r="Q449" i="27"/>
  <c r="Q450" i="27"/>
  <c r="Q451" i="27"/>
  <c r="Q452" i="27"/>
  <c r="Q453" i="27"/>
  <c r="Q454" i="27"/>
  <c r="Q455" i="27"/>
  <c r="Q456" i="27"/>
  <c r="Q457" i="27"/>
  <c r="Q458" i="27"/>
  <c r="Q459" i="27"/>
  <c r="Q460" i="27"/>
  <c r="Q461" i="27"/>
  <c r="Q462" i="27"/>
  <c r="Q463" i="27"/>
  <c r="Q464" i="27"/>
  <c r="Q465" i="27"/>
  <c r="Q466" i="27"/>
  <c r="Q467" i="27"/>
  <c r="Q468" i="27"/>
  <c r="Q469" i="27"/>
  <c r="Q470" i="27"/>
  <c r="Q471" i="27"/>
  <c r="Q472" i="27"/>
  <c r="Q473" i="27"/>
  <c r="Q474" i="27"/>
  <c r="Q475" i="27"/>
  <c r="Q476" i="27"/>
  <c r="Q477" i="27"/>
  <c r="Q478" i="27"/>
  <c r="Q479" i="27"/>
  <c r="Q480" i="27"/>
  <c r="Q481" i="27"/>
  <c r="Q482" i="27"/>
  <c r="Q483" i="27"/>
  <c r="Q484" i="27"/>
  <c r="Q485" i="27"/>
  <c r="Q486" i="27"/>
  <c r="Q487" i="27"/>
  <c r="Q488" i="27"/>
  <c r="Q489" i="27"/>
  <c r="Q490" i="27"/>
  <c r="Q491" i="27"/>
  <c r="Q492" i="27"/>
  <c r="Q493" i="27"/>
  <c r="Q494" i="27"/>
  <c r="Q495" i="27"/>
  <c r="Q496" i="27"/>
  <c r="Q497" i="27"/>
  <c r="Q498" i="27"/>
  <c r="Q499" i="27"/>
  <c r="Q500" i="27"/>
  <c r="Q7" i="27"/>
  <c r="D35" i="33"/>
  <c r="E34" i="33"/>
  <c r="E24" i="33"/>
  <c r="C20" i="33"/>
  <c r="C17" i="33"/>
  <c r="E30" i="32"/>
  <c r="T66" i="27" l="1"/>
  <c r="S66" i="27"/>
  <c r="T58" i="27"/>
  <c r="S58" i="27"/>
  <c r="T46" i="27"/>
  <c r="S46" i="27"/>
  <c r="T34" i="27"/>
  <c r="S34" i="27"/>
  <c r="T22" i="27"/>
  <c r="S22" i="27"/>
  <c r="T10" i="27"/>
  <c r="S10" i="27"/>
  <c r="T77" i="27"/>
  <c r="S77" i="27"/>
  <c r="T73" i="27"/>
  <c r="S73" i="27"/>
  <c r="T69" i="27"/>
  <c r="S69" i="27"/>
  <c r="T65" i="27"/>
  <c r="S65" i="27"/>
  <c r="T61" i="27"/>
  <c r="S61" i="27"/>
  <c r="T57" i="27"/>
  <c r="S57" i="27"/>
  <c r="T53" i="27"/>
  <c r="S53" i="27"/>
  <c r="T49" i="27"/>
  <c r="S49" i="27"/>
  <c r="T45" i="27"/>
  <c r="S45" i="27"/>
  <c r="T41" i="27"/>
  <c r="S41" i="27"/>
  <c r="T37" i="27"/>
  <c r="S37" i="27"/>
  <c r="T33" i="27"/>
  <c r="S33" i="27"/>
  <c r="T29" i="27"/>
  <c r="S29" i="27"/>
  <c r="T25" i="27"/>
  <c r="S25" i="27"/>
  <c r="T21" i="27"/>
  <c r="S21" i="27"/>
  <c r="T17" i="27"/>
  <c r="S17" i="27"/>
  <c r="T13" i="27"/>
  <c r="S13" i="27"/>
  <c r="T9" i="27"/>
  <c r="S9" i="27"/>
  <c r="S499" i="27"/>
  <c r="S495" i="27"/>
  <c r="S491" i="27"/>
  <c r="S487" i="27"/>
  <c r="S483" i="27"/>
  <c r="S479" i="27"/>
  <c r="S475" i="27"/>
  <c r="S471" i="27"/>
  <c r="S467" i="27"/>
  <c r="S463" i="27"/>
  <c r="S459" i="27"/>
  <c r="S455" i="27"/>
  <c r="S451" i="27"/>
  <c r="S447" i="27"/>
  <c r="S443" i="27"/>
  <c r="S439" i="27"/>
  <c r="S435" i="27"/>
  <c r="S431" i="27"/>
  <c r="S427" i="27"/>
  <c r="S423" i="27"/>
  <c r="S419" i="27"/>
  <c r="S415" i="27"/>
  <c r="S411" i="27"/>
  <c r="S407" i="27"/>
  <c r="S403" i="27"/>
  <c r="S399" i="27"/>
  <c r="S395" i="27"/>
  <c r="S391" i="27"/>
  <c r="S387" i="27"/>
  <c r="S383" i="27"/>
  <c r="S379" i="27"/>
  <c r="S375" i="27"/>
  <c r="S371" i="27"/>
  <c r="S367" i="27"/>
  <c r="S363" i="27"/>
  <c r="S359" i="27"/>
  <c r="S355" i="27"/>
  <c r="S351" i="27"/>
  <c r="S347" i="27"/>
  <c r="S343" i="27"/>
  <c r="S339" i="27"/>
  <c r="S331" i="27"/>
  <c r="S327" i="27"/>
  <c r="S323" i="27"/>
  <c r="S319" i="27"/>
  <c r="S315" i="27"/>
  <c r="S311" i="27"/>
  <c r="S307" i="27"/>
  <c r="S299" i="27"/>
  <c r="S295" i="27"/>
  <c r="S291" i="27"/>
  <c r="S287" i="27"/>
  <c r="S283" i="27"/>
  <c r="S279" i="27"/>
  <c r="S275" i="27"/>
  <c r="S267" i="27"/>
  <c r="S263" i="27"/>
  <c r="S259" i="27"/>
  <c r="S255" i="27"/>
  <c r="S251" i="27"/>
  <c r="S247" i="27"/>
  <c r="S243" i="27"/>
  <c r="S235" i="27"/>
  <c r="S231" i="27"/>
  <c r="S227" i="27"/>
  <c r="S223" i="27"/>
  <c r="S219" i="27"/>
  <c r="S215" i="27"/>
  <c r="S211" i="27"/>
  <c r="S207" i="27"/>
  <c r="S203" i="27"/>
  <c r="S195" i="27"/>
  <c r="S191" i="27"/>
  <c r="S187" i="27"/>
  <c r="S183" i="27"/>
  <c r="S179" i="27"/>
  <c r="S175" i="27"/>
  <c r="S171" i="27"/>
  <c r="S167" i="27"/>
  <c r="S163" i="27"/>
  <c r="S159" i="27"/>
  <c r="S155" i="27"/>
  <c r="S151" i="27"/>
  <c r="S147" i="27"/>
  <c r="S143" i="27"/>
  <c r="S139" i="27"/>
  <c r="S131" i="27"/>
  <c r="S127" i="27"/>
  <c r="S123" i="27"/>
  <c r="S119" i="27"/>
  <c r="S115" i="27"/>
  <c r="S111" i="27"/>
  <c r="S107" i="27"/>
  <c r="S103" i="27"/>
  <c r="S99" i="27"/>
  <c r="S95" i="27"/>
  <c r="S91" i="27"/>
  <c r="S87" i="27"/>
  <c r="S83" i="27"/>
  <c r="S79" i="27"/>
  <c r="S67" i="27"/>
  <c r="S51" i="27"/>
  <c r="S35" i="27"/>
  <c r="S19" i="27"/>
  <c r="T497" i="27"/>
  <c r="T481" i="27"/>
  <c r="T465" i="27"/>
  <c r="T449" i="27"/>
  <c r="T433" i="27"/>
  <c r="T417" i="27"/>
  <c r="T401" i="27"/>
  <c r="T385" i="27"/>
  <c r="T369" i="27"/>
  <c r="T353" i="27"/>
  <c r="T70" i="27"/>
  <c r="S70" i="27"/>
  <c r="T54" i="27"/>
  <c r="S54" i="27"/>
  <c r="T42" i="27"/>
  <c r="S42" i="27"/>
  <c r="T30" i="27"/>
  <c r="S30" i="27"/>
  <c r="T26" i="27"/>
  <c r="S26" i="27"/>
  <c r="T14" i="27"/>
  <c r="S14" i="27"/>
  <c r="T76" i="27"/>
  <c r="S76" i="27"/>
  <c r="T72" i="27"/>
  <c r="S72" i="27"/>
  <c r="T68" i="27"/>
  <c r="S68" i="27"/>
  <c r="T64" i="27"/>
  <c r="S64" i="27"/>
  <c r="T60" i="27"/>
  <c r="S60" i="27"/>
  <c r="T56" i="27"/>
  <c r="S56" i="27"/>
  <c r="T52" i="27"/>
  <c r="S52" i="27"/>
  <c r="T48" i="27"/>
  <c r="S48" i="27"/>
  <c r="T44" i="27"/>
  <c r="S44" i="27"/>
  <c r="T40" i="27"/>
  <c r="S40" i="27"/>
  <c r="T36" i="27"/>
  <c r="S36" i="27"/>
  <c r="T32" i="27"/>
  <c r="S32" i="27"/>
  <c r="T28" i="27"/>
  <c r="S28" i="27"/>
  <c r="T24" i="27"/>
  <c r="S24" i="27"/>
  <c r="T20" i="27"/>
  <c r="S20" i="27"/>
  <c r="T16" i="27"/>
  <c r="S16" i="27"/>
  <c r="T12" i="27"/>
  <c r="S12" i="27"/>
  <c r="T8" i="27"/>
  <c r="S8" i="27"/>
  <c r="S498" i="27"/>
  <c r="S494" i="27"/>
  <c r="S490" i="27"/>
  <c r="S486" i="27"/>
  <c r="S482" i="27"/>
  <c r="S478" i="27"/>
  <c r="S474" i="27"/>
  <c r="S470" i="27"/>
  <c r="S466" i="27"/>
  <c r="S462" i="27"/>
  <c r="S458" i="27"/>
  <c r="S454" i="27"/>
  <c r="S450" i="27"/>
  <c r="S446" i="27"/>
  <c r="S442" i="27"/>
  <c r="S438" i="27"/>
  <c r="S434" i="27"/>
  <c r="S430" i="27"/>
  <c r="S426" i="27"/>
  <c r="S422" i="27"/>
  <c r="S418" i="27"/>
  <c r="S414" i="27"/>
  <c r="S410" i="27"/>
  <c r="S406" i="27"/>
  <c r="S402" i="27"/>
  <c r="S398" i="27"/>
  <c r="S394" i="27"/>
  <c r="S390" i="27"/>
  <c r="S386" i="27"/>
  <c r="S382" i="27"/>
  <c r="S378" i="27"/>
  <c r="S374" i="27"/>
  <c r="S370" i="27"/>
  <c r="S366" i="27"/>
  <c r="S362" i="27"/>
  <c r="S358" i="27"/>
  <c r="S354" i="27"/>
  <c r="S350" i="27"/>
  <c r="S346" i="27"/>
  <c r="S342" i="27"/>
  <c r="S338" i="27"/>
  <c r="S334" i="27"/>
  <c r="S330" i="27"/>
  <c r="S326" i="27"/>
  <c r="S322" i="27"/>
  <c r="S318" i="27"/>
  <c r="S314" i="27"/>
  <c r="S310" i="27"/>
  <c r="S306" i="27"/>
  <c r="S302" i="27"/>
  <c r="S298" i="27"/>
  <c r="S294" i="27"/>
  <c r="S290" i="27"/>
  <c r="S286" i="27"/>
  <c r="S282" i="27"/>
  <c r="S278" i="27"/>
  <c r="S274" i="27"/>
  <c r="S270" i="27"/>
  <c r="S266" i="27"/>
  <c r="S262" i="27"/>
  <c r="S258" i="27"/>
  <c r="S254" i="27"/>
  <c r="S250" i="27"/>
  <c r="S246" i="27"/>
  <c r="S242" i="27"/>
  <c r="S238" i="27"/>
  <c r="S234" i="27"/>
  <c r="S230" i="27"/>
  <c r="S226" i="27"/>
  <c r="S222" i="27"/>
  <c r="S218" i="27"/>
  <c r="S214" i="27"/>
  <c r="S210" i="27"/>
  <c r="S206" i="27"/>
  <c r="S202" i="27"/>
  <c r="S198" i="27"/>
  <c r="S194" i="27"/>
  <c r="S190" i="27"/>
  <c r="S186" i="27"/>
  <c r="S182" i="27"/>
  <c r="S178" i="27"/>
  <c r="S174" i="27"/>
  <c r="S170" i="27"/>
  <c r="S166" i="27"/>
  <c r="S162" i="27"/>
  <c r="S158" i="27"/>
  <c r="S154" i="27"/>
  <c r="S150" i="27"/>
  <c r="S146" i="27"/>
  <c r="S142" i="27"/>
  <c r="S138" i="27"/>
  <c r="S134" i="27"/>
  <c r="S130" i="27"/>
  <c r="S126" i="27"/>
  <c r="S122" i="27"/>
  <c r="S118" i="27"/>
  <c r="S114" i="27"/>
  <c r="S110" i="27"/>
  <c r="S106" i="27"/>
  <c r="S102" i="27"/>
  <c r="S98" i="27"/>
  <c r="S94" i="27"/>
  <c r="S90" i="27"/>
  <c r="S86" i="27"/>
  <c r="S82" i="27"/>
  <c r="S78" i="27"/>
  <c r="S63" i="27"/>
  <c r="S47" i="27"/>
  <c r="S31" i="27"/>
  <c r="S15" i="27"/>
  <c r="T493" i="27"/>
  <c r="T477" i="27"/>
  <c r="T461" i="27"/>
  <c r="T445" i="27"/>
  <c r="T429" i="27"/>
  <c r="T413" i="27"/>
  <c r="T397" i="27"/>
  <c r="T381" i="27"/>
  <c r="T365" i="27"/>
  <c r="T349" i="27"/>
  <c r="T74" i="27"/>
  <c r="S74" i="27"/>
  <c r="T62" i="27"/>
  <c r="S62" i="27"/>
  <c r="T50" i="27"/>
  <c r="S50" i="27"/>
  <c r="T38" i="27"/>
  <c r="S38" i="27"/>
  <c r="T18" i="27"/>
  <c r="S18" i="27"/>
  <c r="S489" i="27"/>
  <c r="S473" i="27"/>
  <c r="S457" i="27"/>
  <c r="S441" i="27"/>
  <c r="S425" i="27"/>
  <c r="S409" i="27"/>
  <c r="S393" i="27"/>
  <c r="S377" i="27"/>
  <c r="S361" i="27"/>
  <c r="S345" i="27"/>
  <c r="S341" i="27"/>
  <c r="S337" i="27"/>
  <c r="S333" i="27"/>
  <c r="S329" i="27"/>
  <c r="S325" i="27"/>
  <c r="S321" i="27"/>
  <c r="S317" i="27"/>
  <c r="S313" i="27"/>
  <c r="S309" i="27"/>
  <c r="S305" i="27"/>
  <c r="S301" i="27"/>
  <c r="S297" i="27"/>
  <c r="S293" i="27"/>
  <c r="S289" i="27"/>
  <c r="S285" i="27"/>
  <c r="S281" i="27"/>
  <c r="S277" i="27"/>
  <c r="S273" i="27"/>
  <c r="S269" i="27"/>
  <c r="S265" i="27"/>
  <c r="S261" i="27"/>
  <c r="S257" i="27"/>
  <c r="S253" i="27"/>
  <c r="S249" i="27"/>
  <c r="S245" i="27"/>
  <c r="S241" i="27"/>
  <c r="S237" i="27"/>
  <c r="S233" i="27"/>
  <c r="S229" i="27"/>
  <c r="S225" i="27"/>
  <c r="S221" i="27"/>
  <c r="S217" i="27"/>
  <c r="S213" i="27"/>
  <c r="S209" i="27"/>
  <c r="S205" i="27"/>
  <c r="S201" i="27"/>
  <c r="S197" i="27"/>
  <c r="S193" i="27"/>
  <c r="S189" i="27"/>
  <c r="S185" i="27"/>
  <c r="S181" i="27"/>
  <c r="S177" i="27"/>
  <c r="S173" i="27"/>
  <c r="S169" i="27"/>
  <c r="S165" i="27"/>
  <c r="S161" i="27"/>
  <c r="S157" i="27"/>
  <c r="S153" i="27"/>
  <c r="S149" i="27"/>
  <c r="S145" i="27"/>
  <c r="S141" i="27"/>
  <c r="S137" i="27"/>
  <c r="S133" i="27"/>
  <c r="S129" i="27"/>
  <c r="S125" i="27"/>
  <c r="S121" i="27"/>
  <c r="S117" i="27"/>
  <c r="S113" i="27"/>
  <c r="S109" i="27"/>
  <c r="S105" i="27"/>
  <c r="S101" i="27"/>
  <c r="S97" i="27"/>
  <c r="S93" i="27"/>
  <c r="S89" i="27"/>
  <c r="S85" i="27"/>
  <c r="S81" i="27"/>
  <c r="S75" i="27"/>
  <c r="S59" i="27"/>
  <c r="S43" i="27"/>
  <c r="S27" i="27"/>
  <c r="S11" i="27"/>
  <c r="D23" i="33"/>
  <c r="E23" i="33" s="1"/>
  <c r="D19" i="33"/>
  <c r="E19" i="33" s="1"/>
  <c r="D18" i="33"/>
  <c r="E18" i="33" s="1"/>
  <c r="D16" i="33"/>
  <c r="E16" i="33" s="1"/>
  <c r="D17" i="33" l="1"/>
  <c r="E17" i="33" s="1"/>
  <c r="G8" i="19"/>
  <c r="G9" i="19"/>
  <c r="G10" i="19"/>
  <c r="G11" i="19"/>
  <c r="L11" i="19" s="1"/>
  <c r="G12" i="19"/>
  <c r="G13" i="19"/>
  <c r="G14" i="19"/>
  <c r="G15" i="19"/>
  <c r="L15" i="19" s="1"/>
  <c r="G16" i="19"/>
  <c r="G17" i="19"/>
  <c r="G18" i="19"/>
  <c r="G19" i="19"/>
  <c r="L19" i="19" s="1"/>
  <c r="G20" i="19"/>
  <c r="G22" i="19"/>
  <c r="G23" i="19"/>
  <c r="L23" i="19" s="1"/>
  <c r="G25" i="19"/>
  <c r="G26" i="19"/>
  <c r="G27" i="19"/>
  <c r="L27" i="19" s="1"/>
  <c r="G28" i="19"/>
  <c r="G29" i="19"/>
  <c r="G30" i="19"/>
  <c r="G31" i="19"/>
  <c r="L31" i="19" s="1"/>
  <c r="G32" i="19"/>
  <c r="G33" i="19"/>
  <c r="G35" i="19"/>
  <c r="L35" i="19" s="1"/>
  <c r="G36" i="19"/>
  <c r="G37" i="19"/>
  <c r="G38" i="19"/>
  <c r="G39" i="19"/>
  <c r="L39" i="19" s="1"/>
  <c r="G40" i="19"/>
  <c r="G41" i="19"/>
  <c r="G42" i="19"/>
  <c r="G43" i="19"/>
  <c r="L43" i="19" s="1"/>
  <c r="G44" i="19"/>
  <c r="G45" i="19"/>
  <c r="G46" i="19"/>
  <c r="G47" i="19"/>
  <c r="L47" i="19" s="1"/>
  <c r="G48" i="19"/>
  <c r="G49" i="19"/>
  <c r="G50" i="19"/>
  <c r="G51" i="19"/>
  <c r="L51" i="19" s="1"/>
  <c r="G52" i="19"/>
  <c r="G53" i="19"/>
  <c r="G54" i="19"/>
  <c r="G55" i="19"/>
  <c r="L55" i="19" s="1"/>
  <c r="G56" i="19"/>
  <c r="G57" i="19"/>
  <c r="G58" i="19"/>
  <c r="G59" i="19"/>
  <c r="L59" i="19" s="1"/>
  <c r="G60" i="19"/>
  <c r="G61" i="19"/>
  <c r="G62" i="19"/>
  <c r="G63" i="19"/>
  <c r="L63" i="19" s="1"/>
  <c r="G64" i="19"/>
  <c r="G65" i="19"/>
  <c r="G66" i="19"/>
  <c r="G67" i="19"/>
  <c r="L67" i="19" s="1"/>
  <c r="G68" i="19"/>
  <c r="G69" i="19"/>
  <c r="G70" i="19"/>
  <c r="G71" i="19"/>
  <c r="L71" i="19" s="1"/>
  <c r="G72" i="19"/>
  <c r="G73" i="19"/>
  <c r="G74" i="19"/>
  <c r="G75" i="19"/>
  <c r="L75" i="19" s="1"/>
  <c r="G76" i="19"/>
  <c r="G77" i="19"/>
  <c r="G78" i="19"/>
  <c r="G79" i="19"/>
  <c r="L79" i="19" s="1"/>
  <c r="G80" i="19"/>
  <c r="G81" i="19"/>
  <c r="G82" i="19"/>
  <c r="G83" i="19"/>
  <c r="L83" i="19" s="1"/>
  <c r="G84" i="19"/>
  <c r="G85" i="19"/>
  <c r="G86" i="19"/>
  <c r="G87" i="19"/>
  <c r="L87" i="19" s="1"/>
  <c r="G88" i="19"/>
  <c r="G89" i="19"/>
  <c r="G90" i="19"/>
  <c r="G91" i="19"/>
  <c r="L91" i="19" s="1"/>
  <c r="G92" i="19"/>
  <c r="G93" i="19"/>
  <c r="G94" i="19"/>
  <c r="G95" i="19"/>
  <c r="L95" i="19" s="1"/>
  <c r="G96" i="19"/>
  <c r="G97" i="19"/>
  <c r="G98" i="19"/>
  <c r="G99" i="19"/>
  <c r="L99" i="19" s="1"/>
  <c r="G100" i="19"/>
  <c r="G101" i="19"/>
  <c r="G102" i="19"/>
  <c r="G103" i="19"/>
  <c r="L103" i="19" s="1"/>
  <c r="G104" i="19"/>
  <c r="G105" i="19"/>
  <c r="G106" i="19"/>
  <c r="G107" i="19"/>
  <c r="L107" i="19" s="1"/>
  <c r="G108" i="19"/>
  <c r="G109" i="19"/>
  <c r="G110" i="19"/>
  <c r="G111" i="19"/>
  <c r="L111" i="19" s="1"/>
  <c r="G112" i="19"/>
  <c r="G113" i="19"/>
  <c r="G114" i="19"/>
  <c r="L114" i="19" s="1"/>
  <c r="G115" i="19"/>
  <c r="L115" i="19" s="1"/>
  <c r="G116" i="19"/>
  <c r="G117" i="19"/>
  <c r="G118" i="19"/>
  <c r="L118" i="19" s="1"/>
  <c r="G119" i="19"/>
  <c r="L119" i="19" s="1"/>
  <c r="G120" i="19"/>
  <c r="G121" i="19"/>
  <c r="G122" i="19"/>
  <c r="G123" i="19"/>
  <c r="L123" i="19" s="1"/>
  <c r="G124" i="19"/>
  <c r="G125" i="19"/>
  <c r="G126" i="19"/>
  <c r="G127" i="19"/>
  <c r="L127" i="19" s="1"/>
  <c r="G128" i="19"/>
  <c r="G129" i="19"/>
  <c r="G130" i="19"/>
  <c r="G131" i="19"/>
  <c r="L131" i="19" s="1"/>
  <c r="G132" i="19"/>
  <c r="G133" i="19"/>
  <c r="G134" i="19"/>
  <c r="L134" i="19" s="1"/>
  <c r="G135" i="19"/>
  <c r="L135" i="19" s="1"/>
  <c r="G136" i="19"/>
  <c r="G137" i="19"/>
  <c r="G138" i="19"/>
  <c r="G139" i="19"/>
  <c r="L139" i="19" s="1"/>
  <c r="G140" i="19"/>
  <c r="G141" i="19"/>
  <c r="G142" i="19"/>
  <c r="G143" i="19"/>
  <c r="L143" i="19" s="1"/>
  <c r="G144" i="19"/>
  <c r="G145" i="19"/>
  <c r="G146" i="19"/>
  <c r="G147" i="19"/>
  <c r="L147" i="19" s="1"/>
  <c r="G148" i="19"/>
  <c r="G149" i="19"/>
  <c r="G150" i="19"/>
  <c r="L150" i="19" s="1"/>
  <c r="G151" i="19"/>
  <c r="L151" i="19" s="1"/>
  <c r="G152" i="19"/>
  <c r="G153" i="19"/>
  <c r="G154" i="19"/>
  <c r="G155" i="19"/>
  <c r="L155" i="19" s="1"/>
  <c r="G156" i="19"/>
  <c r="G157" i="19"/>
  <c r="G158" i="19"/>
  <c r="G159" i="19"/>
  <c r="L159" i="19" s="1"/>
  <c r="G160" i="19"/>
  <c r="G161" i="19"/>
  <c r="G162" i="19"/>
  <c r="L162" i="19" s="1"/>
  <c r="G163" i="19"/>
  <c r="L163" i="19" s="1"/>
  <c r="G164" i="19"/>
  <c r="G165" i="19"/>
  <c r="G166" i="19"/>
  <c r="L166" i="19" s="1"/>
  <c r="G167" i="19"/>
  <c r="L167" i="19" s="1"/>
  <c r="G168" i="19"/>
  <c r="G169" i="19"/>
  <c r="G170" i="19"/>
  <c r="G171" i="19"/>
  <c r="L171" i="19" s="1"/>
  <c r="G172" i="19"/>
  <c r="G173" i="19"/>
  <c r="G174" i="19"/>
  <c r="G175" i="19"/>
  <c r="L175" i="19" s="1"/>
  <c r="G176" i="19"/>
  <c r="G177" i="19"/>
  <c r="G178" i="19"/>
  <c r="L178" i="19" s="1"/>
  <c r="G179" i="19"/>
  <c r="L179" i="19" s="1"/>
  <c r="G180" i="19"/>
  <c r="G181" i="19"/>
  <c r="G182" i="19"/>
  <c r="L182" i="19" s="1"/>
  <c r="G183" i="19"/>
  <c r="L183" i="19" s="1"/>
  <c r="G184" i="19"/>
  <c r="G185" i="19"/>
  <c r="G186" i="19"/>
  <c r="G187" i="19"/>
  <c r="G188" i="19"/>
  <c r="G189" i="19"/>
  <c r="G190" i="19"/>
  <c r="G191" i="19"/>
  <c r="L191" i="19" s="1"/>
  <c r="G192" i="19"/>
  <c r="G193" i="19"/>
  <c r="G194" i="19"/>
  <c r="L194" i="19" s="1"/>
  <c r="G195" i="19"/>
  <c r="L195" i="19" s="1"/>
  <c r="G196" i="19"/>
  <c r="G197" i="19"/>
  <c r="G198" i="19"/>
  <c r="L198" i="19" s="1"/>
  <c r="G199" i="19"/>
  <c r="L199" i="19" s="1"/>
  <c r="G200" i="19"/>
  <c r="G201" i="19"/>
  <c r="G202" i="19"/>
  <c r="G203" i="19"/>
  <c r="L203" i="19" s="1"/>
  <c r="G204" i="19"/>
  <c r="G205" i="19"/>
  <c r="G206" i="19"/>
  <c r="G207" i="19"/>
  <c r="L207" i="19" s="1"/>
  <c r="G208" i="19"/>
  <c r="G209" i="19"/>
  <c r="G210" i="19"/>
  <c r="L210" i="19" s="1"/>
  <c r="G211" i="19"/>
  <c r="L211" i="19" s="1"/>
  <c r="G212" i="19"/>
  <c r="G213" i="19"/>
  <c r="G214" i="19"/>
  <c r="L214" i="19" s="1"/>
  <c r="G215" i="19"/>
  <c r="L215" i="19" s="1"/>
  <c r="G216" i="19"/>
  <c r="G217" i="19"/>
  <c r="G218" i="19"/>
  <c r="G219" i="19"/>
  <c r="L219" i="19" s="1"/>
  <c r="G220" i="19"/>
  <c r="G221" i="19"/>
  <c r="G222" i="19"/>
  <c r="G223" i="19"/>
  <c r="L223" i="19" s="1"/>
  <c r="G224" i="19"/>
  <c r="G225" i="19"/>
  <c r="G226" i="19"/>
  <c r="L226" i="19" s="1"/>
  <c r="G227" i="19"/>
  <c r="L227" i="19" s="1"/>
  <c r="G228" i="19"/>
  <c r="G229" i="19"/>
  <c r="G230" i="19"/>
  <c r="L230" i="19" s="1"/>
  <c r="G231" i="19"/>
  <c r="L231" i="19" s="1"/>
  <c r="G232" i="19"/>
  <c r="G233" i="19"/>
  <c r="G234" i="19"/>
  <c r="G235" i="19"/>
  <c r="L235" i="19" s="1"/>
  <c r="G236" i="19"/>
  <c r="G237" i="19"/>
  <c r="G238" i="19"/>
  <c r="G239" i="19"/>
  <c r="L239" i="19" s="1"/>
  <c r="G240" i="19"/>
  <c r="G241" i="19"/>
  <c r="G242" i="19"/>
  <c r="L242" i="19" s="1"/>
  <c r="G243" i="19"/>
  <c r="L243" i="19" s="1"/>
  <c r="G244" i="19"/>
  <c r="G245" i="19"/>
  <c r="G246" i="19"/>
  <c r="L246" i="19" s="1"/>
  <c r="G247" i="19"/>
  <c r="L247" i="19" s="1"/>
  <c r="G248" i="19"/>
  <c r="G249" i="19"/>
  <c r="G250" i="19"/>
  <c r="G251" i="19"/>
  <c r="L251" i="19" s="1"/>
  <c r="G252" i="19"/>
  <c r="G253" i="19"/>
  <c r="G254" i="19"/>
  <c r="G255" i="19"/>
  <c r="L255" i="19" s="1"/>
  <c r="G256" i="19"/>
  <c r="G257" i="19"/>
  <c r="G258" i="19"/>
  <c r="L258" i="19" s="1"/>
  <c r="G259" i="19"/>
  <c r="L259" i="19" s="1"/>
  <c r="G260" i="19"/>
  <c r="G261" i="19"/>
  <c r="G262" i="19"/>
  <c r="L262" i="19" s="1"/>
  <c r="G263" i="19"/>
  <c r="L263" i="19" s="1"/>
  <c r="G264" i="19"/>
  <c r="G265" i="19"/>
  <c r="G266" i="19"/>
  <c r="G267" i="19"/>
  <c r="L267" i="19" s="1"/>
  <c r="G268" i="19"/>
  <c r="G269" i="19"/>
  <c r="G270" i="19"/>
  <c r="G271" i="19"/>
  <c r="L271" i="19" s="1"/>
  <c r="G272" i="19"/>
  <c r="G273" i="19"/>
  <c r="G274" i="19"/>
  <c r="L274" i="19" s="1"/>
  <c r="G275" i="19"/>
  <c r="L275" i="19" s="1"/>
  <c r="G276" i="19"/>
  <c r="G277" i="19"/>
  <c r="G278" i="19"/>
  <c r="L278" i="19" s="1"/>
  <c r="G279" i="19"/>
  <c r="L279" i="19" s="1"/>
  <c r="G280" i="19"/>
  <c r="G281" i="19"/>
  <c r="G282" i="19"/>
  <c r="G283" i="19"/>
  <c r="L283" i="19" s="1"/>
  <c r="G284" i="19"/>
  <c r="G285" i="19"/>
  <c r="G286" i="19"/>
  <c r="G287" i="19"/>
  <c r="L287" i="19" s="1"/>
  <c r="G288" i="19"/>
  <c r="G289" i="19"/>
  <c r="G290" i="19"/>
  <c r="L290" i="19" s="1"/>
  <c r="G291" i="19"/>
  <c r="L291" i="19" s="1"/>
  <c r="G292" i="19"/>
  <c r="G293" i="19"/>
  <c r="G294" i="19"/>
  <c r="L294" i="19" s="1"/>
  <c r="G295" i="19"/>
  <c r="L295" i="19" s="1"/>
  <c r="G296" i="19"/>
  <c r="G297" i="19"/>
  <c r="G298" i="19"/>
  <c r="G299" i="19"/>
  <c r="L299" i="19" s="1"/>
  <c r="G300" i="19"/>
  <c r="G301" i="19"/>
  <c r="G302" i="19"/>
  <c r="G303" i="19"/>
  <c r="L303" i="19" s="1"/>
  <c r="G304" i="19"/>
  <c r="G305" i="19"/>
  <c r="G306" i="19"/>
  <c r="L306" i="19" s="1"/>
  <c r="G307" i="19"/>
  <c r="L307" i="19" s="1"/>
  <c r="G308" i="19"/>
  <c r="G309" i="19"/>
  <c r="G310" i="19"/>
  <c r="L310" i="19" s="1"/>
  <c r="G311" i="19"/>
  <c r="L311" i="19" s="1"/>
  <c r="G312" i="19"/>
  <c r="G313" i="19"/>
  <c r="G314" i="19"/>
  <c r="G315" i="19"/>
  <c r="L315" i="19" s="1"/>
  <c r="G316" i="19"/>
  <c r="G317" i="19"/>
  <c r="G318" i="19"/>
  <c r="G319" i="19"/>
  <c r="L319" i="19" s="1"/>
  <c r="G320" i="19"/>
  <c r="G321" i="19"/>
  <c r="G322" i="19"/>
  <c r="L322" i="19" s="1"/>
  <c r="G323" i="19"/>
  <c r="L323" i="19" s="1"/>
  <c r="G324" i="19"/>
  <c r="G325" i="19"/>
  <c r="G326" i="19"/>
  <c r="L326" i="19" s="1"/>
  <c r="G327" i="19"/>
  <c r="L327" i="19" s="1"/>
  <c r="G328" i="19"/>
  <c r="G329" i="19"/>
  <c r="G330" i="19"/>
  <c r="G331" i="19"/>
  <c r="L331" i="19" s="1"/>
  <c r="G332" i="19"/>
  <c r="G333" i="19"/>
  <c r="G334" i="19"/>
  <c r="G335" i="19"/>
  <c r="L335" i="19" s="1"/>
  <c r="G336" i="19"/>
  <c r="G337" i="19"/>
  <c r="G338" i="19"/>
  <c r="L338" i="19" s="1"/>
  <c r="G339" i="19"/>
  <c r="L339" i="19" s="1"/>
  <c r="G340" i="19"/>
  <c r="G341" i="19"/>
  <c r="G342" i="19"/>
  <c r="L342" i="19" s="1"/>
  <c r="G343" i="19"/>
  <c r="L343" i="19" s="1"/>
  <c r="G344" i="19"/>
  <c r="G345" i="19"/>
  <c r="G346" i="19"/>
  <c r="G347" i="19"/>
  <c r="L347" i="19" s="1"/>
  <c r="G348" i="19"/>
  <c r="G349" i="19"/>
  <c r="G350" i="19"/>
  <c r="G351" i="19"/>
  <c r="G352" i="19"/>
  <c r="G353" i="19"/>
  <c r="G354" i="19"/>
  <c r="G355" i="19"/>
  <c r="G356" i="19"/>
  <c r="G357" i="19"/>
  <c r="G358" i="19"/>
  <c r="G359" i="19"/>
  <c r="G360" i="19"/>
  <c r="G361" i="19"/>
  <c r="G362" i="19"/>
  <c r="G363" i="19"/>
  <c r="G364" i="19"/>
  <c r="G365" i="19"/>
  <c r="G366" i="19"/>
  <c r="G367" i="19"/>
  <c r="G368" i="19"/>
  <c r="G369" i="19"/>
  <c r="G370" i="19"/>
  <c r="G371" i="19"/>
  <c r="G372" i="19"/>
  <c r="G373" i="19"/>
  <c r="G374" i="19"/>
  <c r="G375" i="19"/>
  <c r="G376" i="19"/>
  <c r="G377" i="19"/>
  <c r="G378" i="19"/>
  <c r="G379" i="19"/>
  <c r="G380" i="19"/>
  <c r="G381" i="19"/>
  <c r="G382" i="19"/>
  <c r="G383" i="19"/>
  <c r="G384" i="19"/>
  <c r="G385" i="19"/>
  <c r="G386" i="19"/>
  <c r="G387" i="19"/>
  <c r="G388" i="19"/>
  <c r="G389" i="19"/>
  <c r="G390" i="19"/>
  <c r="G391" i="19"/>
  <c r="G392" i="19"/>
  <c r="G393" i="19"/>
  <c r="G394" i="19"/>
  <c r="G395" i="19"/>
  <c r="G396" i="19"/>
  <c r="G397" i="19"/>
  <c r="G398" i="19"/>
  <c r="G399" i="19"/>
  <c r="G400" i="19"/>
  <c r="G401" i="19"/>
  <c r="G402" i="19"/>
  <c r="G403" i="19"/>
  <c r="G404" i="19"/>
  <c r="G405" i="19"/>
  <c r="G406" i="19"/>
  <c r="G407" i="19"/>
  <c r="G408" i="19"/>
  <c r="G409" i="19"/>
  <c r="G410" i="19"/>
  <c r="G411" i="19"/>
  <c r="G412" i="19"/>
  <c r="G413" i="19"/>
  <c r="G414" i="19"/>
  <c r="G415" i="19"/>
  <c r="G416" i="19"/>
  <c r="G417" i="19"/>
  <c r="G418" i="19"/>
  <c r="G419" i="19"/>
  <c r="G420" i="19"/>
  <c r="G421" i="19"/>
  <c r="G422" i="19"/>
  <c r="G423" i="19"/>
  <c r="G424" i="19"/>
  <c r="G425" i="19"/>
  <c r="G426" i="19"/>
  <c r="G427" i="19"/>
  <c r="G428" i="19"/>
  <c r="G429" i="19"/>
  <c r="G430" i="19"/>
  <c r="G431" i="19"/>
  <c r="G432" i="19"/>
  <c r="G433" i="19"/>
  <c r="G434" i="19"/>
  <c r="G435" i="19"/>
  <c r="G436" i="19"/>
  <c r="G437" i="19"/>
  <c r="G438" i="19"/>
  <c r="G439" i="19"/>
  <c r="G440" i="19"/>
  <c r="G441" i="19"/>
  <c r="G442" i="19"/>
  <c r="G443" i="19"/>
  <c r="G444" i="19"/>
  <c r="G445" i="19"/>
  <c r="G446" i="19"/>
  <c r="G447" i="19"/>
  <c r="G448" i="19"/>
  <c r="G449" i="19"/>
  <c r="G450" i="19"/>
  <c r="G451" i="19"/>
  <c r="G452" i="19"/>
  <c r="G453" i="19"/>
  <c r="G454" i="19"/>
  <c r="G455" i="19"/>
  <c r="G456" i="19"/>
  <c r="G457" i="19"/>
  <c r="G458" i="19"/>
  <c r="G459" i="19"/>
  <c r="G460" i="19"/>
  <c r="G461" i="19"/>
  <c r="G462" i="19"/>
  <c r="G463" i="19"/>
  <c r="G464" i="19"/>
  <c r="G465" i="19"/>
  <c r="G466" i="19"/>
  <c r="G467" i="19"/>
  <c r="G468" i="19"/>
  <c r="G469" i="19"/>
  <c r="G470" i="19"/>
  <c r="G471" i="19"/>
  <c r="G472" i="19"/>
  <c r="G473" i="19"/>
  <c r="G474" i="19"/>
  <c r="G475" i="19"/>
  <c r="G476" i="19"/>
  <c r="G477" i="19"/>
  <c r="G478" i="19"/>
  <c r="G479" i="19"/>
  <c r="G480" i="19"/>
  <c r="G481" i="19"/>
  <c r="G482" i="19"/>
  <c r="G483" i="19"/>
  <c r="G484" i="19"/>
  <c r="G485" i="19"/>
  <c r="G486" i="19"/>
  <c r="G487" i="19"/>
  <c r="G488" i="19"/>
  <c r="G489" i="19"/>
  <c r="G490" i="19"/>
  <c r="G491" i="19"/>
  <c r="G492" i="19"/>
  <c r="G493" i="19"/>
  <c r="G494" i="19"/>
  <c r="G495" i="19"/>
  <c r="G496" i="19"/>
  <c r="G497" i="19"/>
  <c r="G498" i="19"/>
  <c r="G499" i="19"/>
  <c r="G500" i="19"/>
  <c r="L351" i="19"/>
  <c r="L355" i="19"/>
  <c r="L359" i="19"/>
  <c r="L363" i="19"/>
  <c r="L367" i="19"/>
  <c r="L371" i="19"/>
  <c r="L375" i="19"/>
  <c r="L379" i="19"/>
  <c r="L383" i="19"/>
  <c r="L387" i="19"/>
  <c r="L391" i="19"/>
  <c r="L395" i="19"/>
  <c r="L399" i="19"/>
  <c r="L403" i="19"/>
  <c r="L407" i="19"/>
  <c r="L411" i="19"/>
  <c r="L415" i="19"/>
  <c r="L419" i="19"/>
  <c r="L423" i="19"/>
  <c r="L427" i="19"/>
  <c r="L431" i="19"/>
  <c r="L435" i="19"/>
  <c r="L439" i="19"/>
  <c r="L443" i="19"/>
  <c r="L447" i="19"/>
  <c r="L451" i="19"/>
  <c r="L455" i="19"/>
  <c r="L459" i="19"/>
  <c r="L463" i="19"/>
  <c r="L467" i="19"/>
  <c r="L471" i="19"/>
  <c r="L475" i="19"/>
  <c r="L479" i="19"/>
  <c r="L483" i="19"/>
  <c r="L487" i="19"/>
  <c r="L491" i="19"/>
  <c r="L495" i="19"/>
  <c r="L499" i="19"/>
  <c r="L187" i="19"/>
  <c r="L457" i="19"/>
  <c r="L8" i="19"/>
  <c r="L9" i="19"/>
  <c r="L10" i="19"/>
  <c r="L12" i="19"/>
  <c r="L13" i="19"/>
  <c r="L14" i="19"/>
  <c r="L16" i="19"/>
  <c r="L17" i="19"/>
  <c r="L18" i="19"/>
  <c r="L20" i="19"/>
  <c r="L21" i="19"/>
  <c r="L22" i="19"/>
  <c r="L24" i="19"/>
  <c r="L25" i="19"/>
  <c r="L26" i="19"/>
  <c r="L28" i="19"/>
  <c r="L29" i="19"/>
  <c r="L30" i="19"/>
  <c r="L32" i="19"/>
  <c r="L33" i="19"/>
  <c r="L34" i="19"/>
  <c r="L36" i="19"/>
  <c r="L37" i="19"/>
  <c r="L38" i="19"/>
  <c r="L40" i="19"/>
  <c r="L41" i="19"/>
  <c r="L42" i="19"/>
  <c r="L44" i="19"/>
  <c r="L45" i="19"/>
  <c r="L46" i="19"/>
  <c r="L48" i="19"/>
  <c r="L49" i="19"/>
  <c r="L50" i="19"/>
  <c r="L52" i="19"/>
  <c r="L53" i="19"/>
  <c r="L54" i="19"/>
  <c r="L56" i="19"/>
  <c r="L57" i="19"/>
  <c r="L58" i="19"/>
  <c r="L60" i="19"/>
  <c r="L61" i="19"/>
  <c r="L62" i="19"/>
  <c r="L64" i="19"/>
  <c r="L65" i="19"/>
  <c r="L66" i="19"/>
  <c r="L68" i="19"/>
  <c r="L69" i="19"/>
  <c r="L70" i="19"/>
  <c r="L72" i="19"/>
  <c r="L73" i="19"/>
  <c r="L74" i="19"/>
  <c r="L76" i="19"/>
  <c r="L77" i="19"/>
  <c r="L78" i="19"/>
  <c r="L80" i="19"/>
  <c r="L81" i="19"/>
  <c r="L82" i="19"/>
  <c r="L84" i="19"/>
  <c r="L85" i="19"/>
  <c r="L86" i="19"/>
  <c r="L88" i="19"/>
  <c r="L89" i="19"/>
  <c r="L90" i="19"/>
  <c r="L92" i="19"/>
  <c r="L93" i="19"/>
  <c r="L94" i="19"/>
  <c r="L96" i="19"/>
  <c r="L97" i="19"/>
  <c r="L98" i="19"/>
  <c r="L100" i="19"/>
  <c r="L101" i="19"/>
  <c r="L102" i="19"/>
  <c r="L104" i="19"/>
  <c r="L105" i="19"/>
  <c r="L106" i="19"/>
  <c r="L108" i="19"/>
  <c r="L109" i="19"/>
  <c r="L110" i="19"/>
  <c r="L112" i="19"/>
  <c r="L113" i="19"/>
  <c r="L116" i="19"/>
  <c r="L117" i="19"/>
  <c r="L120" i="19"/>
  <c r="L121" i="19"/>
  <c r="L122" i="19"/>
  <c r="L124" i="19"/>
  <c r="L125" i="19"/>
  <c r="L126" i="19"/>
  <c r="L128" i="19"/>
  <c r="L129" i="19"/>
  <c r="L130" i="19"/>
  <c r="L132" i="19"/>
  <c r="L133" i="19"/>
  <c r="L136" i="19"/>
  <c r="L137" i="19"/>
  <c r="L138" i="19"/>
  <c r="L140" i="19"/>
  <c r="L141" i="19"/>
  <c r="L142" i="19"/>
  <c r="L144" i="19"/>
  <c r="L145" i="19"/>
  <c r="L146" i="19"/>
  <c r="L148" i="19"/>
  <c r="L149" i="19"/>
  <c r="L152" i="19"/>
  <c r="L153" i="19"/>
  <c r="L154" i="19"/>
  <c r="L156" i="19"/>
  <c r="L157" i="19"/>
  <c r="L158" i="19"/>
  <c r="L160" i="19"/>
  <c r="L161" i="19"/>
  <c r="L164" i="19"/>
  <c r="L165" i="19"/>
  <c r="L168" i="19"/>
  <c r="L169" i="19"/>
  <c r="L170" i="19"/>
  <c r="L172" i="19"/>
  <c r="L173" i="19"/>
  <c r="L174" i="19"/>
  <c r="L176" i="19"/>
  <c r="L177" i="19"/>
  <c r="L180" i="19"/>
  <c r="L181" i="19"/>
  <c r="L184" i="19"/>
  <c r="L185" i="19"/>
  <c r="L186" i="19"/>
  <c r="L188" i="19"/>
  <c r="L189" i="19"/>
  <c r="L190" i="19"/>
  <c r="L192" i="19"/>
  <c r="L193" i="19"/>
  <c r="L196" i="19"/>
  <c r="L197" i="19"/>
  <c r="L200" i="19"/>
  <c r="L201" i="19"/>
  <c r="L202" i="19"/>
  <c r="L204" i="19"/>
  <c r="L205" i="19"/>
  <c r="L206" i="19"/>
  <c r="L208" i="19"/>
  <c r="L209" i="19"/>
  <c r="L212" i="19"/>
  <c r="L213" i="19"/>
  <c r="L216" i="19"/>
  <c r="L217" i="19"/>
  <c r="L218" i="19"/>
  <c r="L220" i="19"/>
  <c r="L221" i="19"/>
  <c r="L222" i="19"/>
  <c r="L224" i="19"/>
  <c r="L225" i="19"/>
  <c r="L228" i="19"/>
  <c r="L229" i="19"/>
  <c r="L232" i="19"/>
  <c r="L233" i="19"/>
  <c r="L234" i="19"/>
  <c r="L236" i="19"/>
  <c r="L237" i="19"/>
  <c r="L238" i="19"/>
  <c r="L240" i="19"/>
  <c r="L241" i="19"/>
  <c r="L244" i="19"/>
  <c r="L245" i="19"/>
  <c r="L248" i="19"/>
  <c r="L249" i="19"/>
  <c r="L250" i="19"/>
  <c r="L252" i="19"/>
  <c r="L253" i="19"/>
  <c r="L254" i="19"/>
  <c r="L256" i="19"/>
  <c r="L257" i="19"/>
  <c r="L260" i="19"/>
  <c r="L261" i="19"/>
  <c r="L264" i="19"/>
  <c r="L265" i="19"/>
  <c r="L266" i="19"/>
  <c r="L268" i="19"/>
  <c r="L269" i="19"/>
  <c r="L270" i="19"/>
  <c r="L272" i="19"/>
  <c r="L273" i="19"/>
  <c r="L276" i="19"/>
  <c r="L277" i="19"/>
  <c r="L280" i="19"/>
  <c r="L281" i="19"/>
  <c r="L282" i="19"/>
  <c r="L284" i="19"/>
  <c r="L285" i="19"/>
  <c r="L286" i="19"/>
  <c r="L288" i="19"/>
  <c r="L289" i="19"/>
  <c r="L292" i="19"/>
  <c r="L293" i="19"/>
  <c r="L296" i="19"/>
  <c r="L297" i="19"/>
  <c r="L298" i="19"/>
  <c r="L300" i="19"/>
  <c r="L301" i="19"/>
  <c r="L302" i="19"/>
  <c r="L304" i="19"/>
  <c r="L305" i="19"/>
  <c r="L308" i="19"/>
  <c r="L309" i="19"/>
  <c r="L312" i="19"/>
  <c r="L313" i="19"/>
  <c r="L314" i="19"/>
  <c r="L316" i="19"/>
  <c r="L317" i="19"/>
  <c r="L318" i="19"/>
  <c r="L320" i="19"/>
  <c r="L321" i="19"/>
  <c r="L324" i="19"/>
  <c r="L325" i="19"/>
  <c r="L328" i="19"/>
  <c r="L329" i="19"/>
  <c r="L330" i="19"/>
  <c r="L332" i="19"/>
  <c r="L333" i="19"/>
  <c r="L334" i="19"/>
  <c r="L336" i="19"/>
  <c r="L337" i="19"/>
  <c r="L340" i="19"/>
  <c r="L341" i="19"/>
  <c r="L344" i="19"/>
  <c r="L345" i="19"/>
  <c r="L346" i="19"/>
  <c r="L348" i="19"/>
  <c r="L349" i="19"/>
  <c r="L350" i="19"/>
  <c r="L352" i="19"/>
  <c r="L353" i="19"/>
  <c r="L354" i="19"/>
  <c r="L356" i="19"/>
  <c r="L357" i="19"/>
  <c r="L358" i="19"/>
  <c r="L360" i="19"/>
  <c r="L361" i="19"/>
  <c r="L362" i="19"/>
  <c r="L364" i="19"/>
  <c r="L365" i="19"/>
  <c r="L366" i="19"/>
  <c r="L368" i="19"/>
  <c r="L369" i="19"/>
  <c r="L370" i="19"/>
  <c r="L372" i="19"/>
  <c r="L373" i="19"/>
  <c r="L374" i="19"/>
  <c r="L376" i="19"/>
  <c r="L377" i="19"/>
  <c r="L378" i="19"/>
  <c r="L380" i="19"/>
  <c r="L381" i="19"/>
  <c r="L382" i="19"/>
  <c r="L384" i="19"/>
  <c r="L385" i="19"/>
  <c r="L386" i="19"/>
  <c r="L388" i="19"/>
  <c r="L389" i="19"/>
  <c r="L390" i="19"/>
  <c r="L392" i="19"/>
  <c r="L393" i="19"/>
  <c r="L394" i="19"/>
  <c r="L396" i="19"/>
  <c r="L397" i="19"/>
  <c r="L398" i="19"/>
  <c r="L400" i="19"/>
  <c r="L401" i="19"/>
  <c r="L402" i="19"/>
  <c r="L404" i="19"/>
  <c r="L405" i="19"/>
  <c r="L406" i="19"/>
  <c r="L408" i="19"/>
  <c r="L409" i="19"/>
  <c r="L410" i="19"/>
  <c r="L412" i="19"/>
  <c r="L413" i="19"/>
  <c r="L414" i="19"/>
  <c r="L416" i="19"/>
  <c r="L417" i="19"/>
  <c r="L418" i="19"/>
  <c r="L420" i="19"/>
  <c r="L421" i="19"/>
  <c r="L422" i="19"/>
  <c r="L424" i="19"/>
  <c r="L425" i="19"/>
  <c r="L426" i="19"/>
  <c r="L428" i="19"/>
  <c r="L429" i="19"/>
  <c r="L430" i="19"/>
  <c r="L432" i="19"/>
  <c r="L433" i="19"/>
  <c r="L434" i="19"/>
  <c r="L436" i="19"/>
  <c r="L437" i="19"/>
  <c r="L438" i="19"/>
  <c r="L440" i="19"/>
  <c r="L441" i="19"/>
  <c r="L442" i="19"/>
  <c r="L444" i="19"/>
  <c r="L445" i="19"/>
  <c r="L446" i="19"/>
  <c r="L448" i="19"/>
  <c r="L449" i="19"/>
  <c r="L450" i="19"/>
  <c r="L452" i="19"/>
  <c r="L453" i="19"/>
  <c r="L454" i="19"/>
  <c r="L456" i="19"/>
  <c r="L458" i="19"/>
  <c r="L460" i="19"/>
  <c r="L461" i="19"/>
  <c r="L462" i="19"/>
  <c r="L464" i="19"/>
  <c r="L465" i="19"/>
  <c r="L466" i="19"/>
  <c r="L468" i="19"/>
  <c r="L469" i="19"/>
  <c r="L470" i="19"/>
  <c r="L472" i="19"/>
  <c r="L473" i="19"/>
  <c r="L474" i="19"/>
  <c r="L476" i="19"/>
  <c r="L477" i="19"/>
  <c r="L478" i="19"/>
  <c r="L480" i="19"/>
  <c r="L481" i="19"/>
  <c r="L482" i="19"/>
  <c r="L484" i="19"/>
  <c r="L485" i="19"/>
  <c r="L486" i="19"/>
  <c r="L488" i="19"/>
  <c r="L489" i="19"/>
  <c r="L490" i="19"/>
  <c r="L492" i="19"/>
  <c r="L493" i="19"/>
  <c r="L494" i="19"/>
  <c r="L496" i="19"/>
  <c r="L497" i="19"/>
  <c r="L498" i="19"/>
  <c r="L500" i="19"/>
  <c r="G7" i="19" l="1"/>
  <c r="H7" i="19" l="1"/>
  <c r="I7" i="19" s="1"/>
  <c r="L7" i="19" s="1"/>
  <c r="D15" i="33" s="1"/>
  <c r="E15" i="33" s="1"/>
  <c r="J9" i="28"/>
  <c r="J11" i="28"/>
  <c r="J12" i="28"/>
  <c r="J13" i="28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75" i="28"/>
  <c r="J76" i="28"/>
  <c r="J77" i="28"/>
  <c r="J78" i="28"/>
  <c r="J79" i="28"/>
  <c r="J80" i="28"/>
  <c r="J81" i="28"/>
  <c r="J82" i="28"/>
  <c r="J83" i="28"/>
  <c r="J84" i="28"/>
  <c r="J85" i="28"/>
  <c r="J86" i="28"/>
  <c r="J87" i="28"/>
  <c r="J88" i="28"/>
  <c r="J89" i="28"/>
  <c r="J90" i="28"/>
  <c r="J91" i="28"/>
  <c r="J92" i="28"/>
  <c r="J93" i="28"/>
  <c r="J94" i="28"/>
  <c r="J95" i="28"/>
  <c r="J96" i="28"/>
  <c r="J97" i="28"/>
  <c r="J98" i="28"/>
  <c r="J99" i="28"/>
  <c r="J100" i="28"/>
  <c r="J101" i="28"/>
  <c r="J102" i="28"/>
  <c r="J103" i="28"/>
  <c r="J104" i="28"/>
  <c r="J105" i="28"/>
  <c r="J106" i="28"/>
  <c r="J107" i="28"/>
  <c r="J108" i="28"/>
  <c r="J109" i="28"/>
  <c r="J110" i="28"/>
  <c r="J111" i="28"/>
  <c r="J112" i="28"/>
  <c r="J113" i="28"/>
  <c r="J114" i="28"/>
  <c r="J115" i="28"/>
  <c r="J116" i="28"/>
  <c r="J117" i="28"/>
  <c r="J118" i="28"/>
  <c r="J119" i="28"/>
  <c r="J120" i="28"/>
  <c r="J121" i="28"/>
  <c r="J122" i="28"/>
  <c r="J123" i="28"/>
  <c r="J124" i="28"/>
  <c r="J125" i="28"/>
  <c r="J126" i="28"/>
  <c r="J127" i="28"/>
  <c r="J128" i="28"/>
  <c r="J129" i="28"/>
  <c r="J130" i="28"/>
  <c r="J131" i="28"/>
  <c r="J132" i="28"/>
  <c r="J133" i="28"/>
  <c r="J134" i="28"/>
  <c r="J135" i="28"/>
  <c r="J136" i="28"/>
  <c r="J137" i="28"/>
  <c r="J138" i="28"/>
  <c r="J139" i="28"/>
  <c r="J140" i="28"/>
  <c r="J141" i="28"/>
  <c r="J142" i="28"/>
  <c r="J143" i="28"/>
  <c r="J144" i="28"/>
  <c r="J145" i="28"/>
  <c r="J146" i="28"/>
  <c r="J147" i="28"/>
  <c r="J148" i="28"/>
  <c r="J149" i="28"/>
  <c r="J150" i="28"/>
  <c r="J151" i="28"/>
  <c r="J152" i="28"/>
  <c r="J153" i="28"/>
  <c r="J154" i="28"/>
  <c r="J155" i="28"/>
  <c r="J156" i="28"/>
  <c r="J157" i="28"/>
  <c r="J158" i="28"/>
  <c r="J159" i="28"/>
  <c r="J160" i="28"/>
  <c r="J161" i="28"/>
  <c r="J162" i="28"/>
  <c r="J163" i="28"/>
  <c r="J164" i="28"/>
  <c r="J165" i="28"/>
  <c r="J166" i="28"/>
  <c r="J167" i="28"/>
  <c r="J168" i="28"/>
  <c r="J169" i="28"/>
  <c r="J170" i="28"/>
  <c r="J171" i="28"/>
  <c r="J172" i="28"/>
  <c r="J173" i="28"/>
  <c r="J174" i="28"/>
  <c r="J175" i="28"/>
  <c r="J176" i="28"/>
  <c r="J177" i="28"/>
  <c r="J178" i="28"/>
  <c r="J179" i="28"/>
  <c r="J180" i="28"/>
  <c r="J181" i="28"/>
  <c r="J182" i="28"/>
  <c r="J183" i="28"/>
  <c r="J184" i="28"/>
  <c r="J185" i="28"/>
  <c r="J186" i="28"/>
  <c r="J187" i="28"/>
  <c r="J188" i="28"/>
  <c r="J189" i="28"/>
  <c r="J190" i="28"/>
  <c r="J191" i="28"/>
  <c r="J192" i="28"/>
  <c r="J193" i="28"/>
  <c r="J194" i="28"/>
  <c r="J195" i="28"/>
  <c r="J196" i="28"/>
  <c r="J197" i="28"/>
  <c r="J198" i="28"/>
  <c r="J199" i="28"/>
  <c r="J200" i="28"/>
  <c r="J201" i="28"/>
  <c r="J202" i="28"/>
  <c r="J203" i="28"/>
  <c r="J204" i="28"/>
  <c r="J205" i="28"/>
  <c r="J206" i="28"/>
  <c r="J207" i="28"/>
  <c r="J208" i="28"/>
  <c r="J209" i="28"/>
  <c r="J210" i="28"/>
  <c r="J211" i="28"/>
  <c r="J212" i="28"/>
  <c r="J213" i="28"/>
  <c r="J214" i="28"/>
  <c r="J215" i="28"/>
  <c r="J216" i="28"/>
  <c r="J217" i="28"/>
  <c r="J218" i="28"/>
  <c r="J219" i="28"/>
  <c r="J220" i="28"/>
  <c r="J221" i="28"/>
  <c r="J222" i="28"/>
  <c r="J223" i="28"/>
  <c r="J224" i="28"/>
  <c r="J225" i="28"/>
  <c r="J226" i="28"/>
  <c r="J227" i="28"/>
  <c r="J228" i="28"/>
  <c r="J229" i="28"/>
  <c r="J230" i="28"/>
  <c r="J231" i="28"/>
  <c r="J232" i="28"/>
  <c r="J233" i="28"/>
  <c r="J234" i="28"/>
  <c r="J235" i="28"/>
  <c r="J236" i="28"/>
  <c r="J237" i="28"/>
  <c r="J238" i="28"/>
  <c r="J239" i="28"/>
  <c r="J240" i="28"/>
  <c r="J241" i="28"/>
  <c r="J242" i="28"/>
  <c r="J243" i="28"/>
  <c r="J244" i="28"/>
  <c r="J245" i="28"/>
  <c r="J246" i="28"/>
  <c r="J247" i="28"/>
  <c r="J248" i="28"/>
  <c r="J249" i="28"/>
  <c r="J250" i="28"/>
  <c r="J251" i="28"/>
  <c r="J252" i="28"/>
  <c r="J253" i="28"/>
  <c r="J254" i="28"/>
  <c r="J255" i="28"/>
  <c r="J256" i="28"/>
  <c r="J257" i="28"/>
  <c r="J258" i="28"/>
  <c r="J259" i="28"/>
  <c r="J260" i="28"/>
  <c r="J261" i="28"/>
  <c r="J262" i="28"/>
  <c r="J263" i="28"/>
  <c r="J264" i="28"/>
  <c r="J265" i="28"/>
  <c r="J266" i="28"/>
  <c r="J267" i="28"/>
  <c r="J268" i="28"/>
  <c r="J269" i="28"/>
  <c r="J270" i="28"/>
  <c r="J271" i="28"/>
  <c r="J272" i="28"/>
  <c r="J273" i="28"/>
  <c r="J274" i="28"/>
  <c r="J275" i="28"/>
  <c r="J276" i="28"/>
  <c r="J277" i="28"/>
  <c r="J278" i="28"/>
  <c r="J279" i="28"/>
  <c r="J280" i="28"/>
  <c r="J281" i="28"/>
  <c r="J282" i="28"/>
  <c r="J283" i="28"/>
  <c r="J284" i="28"/>
  <c r="J285" i="28"/>
  <c r="J286" i="28"/>
  <c r="J287" i="28"/>
  <c r="J288" i="28"/>
  <c r="J289" i="28"/>
  <c r="J290" i="28"/>
  <c r="J291" i="28"/>
  <c r="J292" i="28"/>
  <c r="J293" i="28"/>
  <c r="J294" i="28"/>
  <c r="J295" i="28"/>
  <c r="J296" i="28"/>
  <c r="J297" i="28"/>
  <c r="J298" i="28"/>
  <c r="J299" i="28"/>
  <c r="J300" i="28"/>
  <c r="J301" i="28"/>
  <c r="J302" i="28"/>
  <c r="J303" i="28"/>
  <c r="J304" i="28"/>
  <c r="J305" i="28"/>
  <c r="J306" i="28"/>
  <c r="J307" i="28"/>
  <c r="J308" i="28"/>
  <c r="J309" i="28"/>
  <c r="J310" i="28"/>
  <c r="J311" i="28"/>
  <c r="J312" i="28"/>
  <c r="J313" i="28"/>
  <c r="J314" i="28"/>
  <c r="J315" i="28"/>
  <c r="J316" i="28"/>
  <c r="J317" i="28"/>
  <c r="J318" i="28"/>
  <c r="J319" i="28"/>
  <c r="J320" i="28"/>
  <c r="J321" i="28"/>
  <c r="J322" i="28"/>
  <c r="J323" i="28"/>
  <c r="J324" i="28"/>
  <c r="J325" i="28"/>
  <c r="J326" i="28"/>
  <c r="J327" i="28"/>
  <c r="J328" i="28"/>
  <c r="J329" i="28"/>
  <c r="J330" i="28"/>
  <c r="J331" i="28"/>
  <c r="J332" i="28"/>
  <c r="J333" i="28"/>
  <c r="J334" i="28"/>
  <c r="J335" i="28"/>
  <c r="J336" i="28"/>
  <c r="J337" i="28"/>
  <c r="J338" i="28"/>
  <c r="J339" i="28"/>
  <c r="J340" i="28"/>
  <c r="J341" i="28"/>
  <c r="J342" i="28"/>
  <c r="J343" i="28"/>
  <c r="J344" i="28"/>
  <c r="J345" i="28"/>
  <c r="J346" i="28"/>
  <c r="J347" i="28"/>
  <c r="J348" i="28"/>
  <c r="J349" i="28"/>
  <c r="J350" i="28"/>
  <c r="J351" i="28"/>
  <c r="J352" i="28"/>
  <c r="J353" i="28"/>
  <c r="J354" i="28"/>
  <c r="J355" i="28"/>
  <c r="J356" i="28"/>
  <c r="J357" i="28"/>
  <c r="J358" i="28"/>
  <c r="J359" i="28"/>
  <c r="J360" i="28"/>
  <c r="J361" i="28"/>
  <c r="J362" i="28"/>
  <c r="J363" i="28"/>
  <c r="J364" i="28"/>
  <c r="J365" i="28"/>
  <c r="J366" i="28"/>
  <c r="J367" i="28"/>
  <c r="J368" i="28"/>
  <c r="J369" i="28"/>
  <c r="J370" i="28"/>
  <c r="J371" i="28"/>
  <c r="J372" i="28"/>
  <c r="J373" i="28"/>
  <c r="J374" i="28"/>
  <c r="J375" i="28"/>
  <c r="J376" i="28"/>
  <c r="J377" i="28"/>
  <c r="J378" i="28"/>
  <c r="J379" i="28"/>
  <c r="J380" i="28"/>
  <c r="J381" i="28"/>
  <c r="J382" i="28"/>
  <c r="J383" i="28"/>
  <c r="J384" i="28"/>
  <c r="J385" i="28"/>
  <c r="J386" i="28"/>
  <c r="J387" i="28"/>
  <c r="J388" i="28"/>
  <c r="J389" i="28"/>
  <c r="J390" i="28"/>
  <c r="J391" i="28"/>
  <c r="J392" i="28"/>
  <c r="J393" i="28"/>
  <c r="J394" i="28"/>
  <c r="J395" i="28"/>
  <c r="J396" i="28"/>
  <c r="J397" i="28"/>
  <c r="J398" i="28"/>
  <c r="J399" i="28"/>
  <c r="J400" i="28"/>
  <c r="J401" i="28"/>
  <c r="J402" i="28"/>
  <c r="J403" i="28"/>
  <c r="J404" i="28"/>
  <c r="J405" i="28"/>
  <c r="J406" i="28"/>
  <c r="J407" i="28"/>
  <c r="J408" i="28"/>
  <c r="J409" i="28"/>
  <c r="J410" i="28"/>
  <c r="J411" i="28"/>
  <c r="J412" i="28"/>
  <c r="J413" i="28"/>
  <c r="J414" i="28"/>
  <c r="J415" i="28"/>
  <c r="J416" i="28"/>
  <c r="J417" i="28"/>
  <c r="J418" i="28"/>
  <c r="J419" i="28"/>
  <c r="J420" i="28"/>
  <c r="J421" i="28"/>
  <c r="J422" i="28"/>
  <c r="J423" i="28"/>
  <c r="J424" i="28"/>
  <c r="J425" i="28"/>
  <c r="J426" i="28"/>
  <c r="J427" i="28"/>
  <c r="J428" i="28"/>
  <c r="J429" i="28"/>
  <c r="J430" i="28"/>
  <c r="J431" i="28"/>
  <c r="J432" i="28"/>
  <c r="J433" i="28"/>
  <c r="J434" i="28"/>
  <c r="J435" i="28"/>
  <c r="J436" i="28"/>
  <c r="J437" i="28"/>
  <c r="J438" i="28"/>
  <c r="J439" i="28"/>
  <c r="J440" i="28"/>
  <c r="J441" i="28"/>
  <c r="J442" i="28"/>
  <c r="J443" i="28"/>
  <c r="J444" i="28"/>
  <c r="J445" i="28"/>
  <c r="J446" i="28"/>
  <c r="J447" i="28"/>
  <c r="J448" i="28"/>
  <c r="J449" i="28"/>
  <c r="J450" i="28"/>
  <c r="J451" i="28"/>
  <c r="J452" i="28"/>
  <c r="J453" i="28"/>
  <c r="J454" i="28"/>
  <c r="J455" i="28"/>
  <c r="J456" i="28"/>
  <c r="J457" i="28"/>
  <c r="J458" i="28"/>
  <c r="J459" i="28"/>
  <c r="J460" i="28"/>
  <c r="J461" i="28"/>
  <c r="J462" i="28"/>
  <c r="J463" i="28"/>
  <c r="J464" i="28"/>
  <c r="J465" i="28"/>
  <c r="J466" i="28"/>
  <c r="J467" i="28"/>
  <c r="J468" i="28"/>
  <c r="J469" i="28"/>
  <c r="J470" i="28"/>
  <c r="J471" i="28"/>
  <c r="J472" i="28"/>
  <c r="J473" i="28"/>
  <c r="J474" i="28"/>
  <c r="J475" i="28"/>
  <c r="J476" i="28"/>
  <c r="J477" i="28"/>
  <c r="J478" i="28"/>
  <c r="J479" i="28"/>
  <c r="J480" i="28"/>
  <c r="J481" i="28"/>
  <c r="J482" i="28"/>
  <c r="J483" i="28"/>
  <c r="J484" i="28"/>
  <c r="J485" i="28"/>
  <c r="J486" i="28"/>
  <c r="J487" i="28"/>
  <c r="J488" i="28"/>
  <c r="J489" i="28"/>
  <c r="J490" i="28"/>
  <c r="J491" i="28"/>
  <c r="J492" i="28"/>
  <c r="J493" i="28"/>
  <c r="J494" i="28"/>
  <c r="J495" i="28"/>
  <c r="J496" i="28"/>
  <c r="J497" i="28"/>
  <c r="J498" i="28"/>
  <c r="J499" i="28"/>
  <c r="J500" i="28"/>
  <c r="E9" i="28"/>
  <c r="E11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E103" i="28"/>
  <c r="E104" i="28"/>
  <c r="E105" i="28"/>
  <c r="E106" i="28"/>
  <c r="E107" i="28"/>
  <c r="E108" i="28"/>
  <c r="E109" i="28"/>
  <c r="E110" i="28"/>
  <c r="E111" i="28"/>
  <c r="E112" i="28"/>
  <c r="E113" i="28"/>
  <c r="E114" i="28"/>
  <c r="E115" i="28"/>
  <c r="E116" i="28"/>
  <c r="E117" i="28"/>
  <c r="E118" i="28"/>
  <c r="E119" i="28"/>
  <c r="E120" i="28"/>
  <c r="E121" i="28"/>
  <c r="E122" i="28"/>
  <c r="E123" i="28"/>
  <c r="E124" i="28"/>
  <c r="E125" i="28"/>
  <c r="E126" i="28"/>
  <c r="E127" i="28"/>
  <c r="E128" i="28"/>
  <c r="E129" i="28"/>
  <c r="E130" i="28"/>
  <c r="E131" i="28"/>
  <c r="E132" i="28"/>
  <c r="E133" i="28"/>
  <c r="E134" i="28"/>
  <c r="E135" i="28"/>
  <c r="E136" i="28"/>
  <c r="E137" i="28"/>
  <c r="E138" i="28"/>
  <c r="E139" i="28"/>
  <c r="E140" i="28"/>
  <c r="E141" i="28"/>
  <c r="E142" i="28"/>
  <c r="E143" i="28"/>
  <c r="E144" i="28"/>
  <c r="E145" i="28"/>
  <c r="E146" i="28"/>
  <c r="E147" i="28"/>
  <c r="E148" i="28"/>
  <c r="E149" i="28"/>
  <c r="E150" i="28"/>
  <c r="E151" i="28"/>
  <c r="E152" i="28"/>
  <c r="E153" i="28"/>
  <c r="E154" i="28"/>
  <c r="E155" i="28"/>
  <c r="E156" i="28"/>
  <c r="E157" i="28"/>
  <c r="E158" i="28"/>
  <c r="E159" i="28"/>
  <c r="E160" i="28"/>
  <c r="E161" i="28"/>
  <c r="E162" i="28"/>
  <c r="E163" i="28"/>
  <c r="E164" i="28"/>
  <c r="E165" i="28"/>
  <c r="E166" i="28"/>
  <c r="E167" i="28"/>
  <c r="E168" i="28"/>
  <c r="E169" i="28"/>
  <c r="E170" i="28"/>
  <c r="E171" i="28"/>
  <c r="E172" i="28"/>
  <c r="E173" i="28"/>
  <c r="E174" i="28"/>
  <c r="E175" i="28"/>
  <c r="E176" i="28"/>
  <c r="E177" i="28"/>
  <c r="E178" i="28"/>
  <c r="E179" i="28"/>
  <c r="E180" i="28"/>
  <c r="E181" i="28"/>
  <c r="E182" i="28"/>
  <c r="E183" i="28"/>
  <c r="E184" i="28"/>
  <c r="E185" i="28"/>
  <c r="E186" i="28"/>
  <c r="E187" i="28"/>
  <c r="E188" i="28"/>
  <c r="E189" i="28"/>
  <c r="E190" i="28"/>
  <c r="E191" i="28"/>
  <c r="E192" i="28"/>
  <c r="E193" i="28"/>
  <c r="E194" i="28"/>
  <c r="E195" i="28"/>
  <c r="E196" i="28"/>
  <c r="E197" i="28"/>
  <c r="E198" i="28"/>
  <c r="E199" i="28"/>
  <c r="E200" i="28"/>
  <c r="E201" i="28"/>
  <c r="E202" i="28"/>
  <c r="E203" i="28"/>
  <c r="E204" i="28"/>
  <c r="E205" i="28"/>
  <c r="E206" i="28"/>
  <c r="E207" i="28"/>
  <c r="E208" i="28"/>
  <c r="E209" i="28"/>
  <c r="E210" i="28"/>
  <c r="E211" i="28"/>
  <c r="E212" i="28"/>
  <c r="E213" i="28"/>
  <c r="E214" i="28"/>
  <c r="E215" i="28"/>
  <c r="E216" i="28"/>
  <c r="E217" i="28"/>
  <c r="E218" i="28"/>
  <c r="E219" i="28"/>
  <c r="E220" i="28"/>
  <c r="E221" i="28"/>
  <c r="E222" i="28"/>
  <c r="E223" i="28"/>
  <c r="E224" i="28"/>
  <c r="E225" i="28"/>
  <c r="E226" i="28"/>
  <c r="E227" i="28"/>
  <c r="E228" i="28"/>
  <c r="E229" i="28"/>
  <c r="E230" i="28"/>
  <c r="E231" i="28"/>
  <c r="E232" i="28"/>
  <c r="E233" i="28"/>
  <c r="E234" i="28"/>
  <c r="E235" i="28"/>
  <c r="E236" i="28"/>
  <c r="E237" i="28"/>
  <c r="E238" i="28"/>
  <c r="E239" i="28"/>
  <c r="E240" i="28"/>
  <c r="E241" i="28"/>
  <c r="E242" i="28"/>
  <c r="E243" i="28"/>
  <c r="E244" i="28"/>
  <c r="E245" i="28"/>
  <c r="E246" i="28"/>
  <c r="E247" i="28"/>
  <c r="E248" i="28"/>
  <c r="E249" i="28"/>
  <c r="E250" i="28"/>
  <c r="E251" i="28"/>
  <c r="E252" i="28"/>
  <c r="E253" i="28"/>
  <c r="E254" i="28"/>
  <c r="E255" i="28"/>
  <c r="E256" i="28"/>
  <c r="E257" i="28"/>
  <c r="E258" i="28"/>
  <c r="E259" i="28"/>
  <c r="E260" i="28"/>
  <c r="E261" i="28"/>
  <c r="E262" i="28"/>
  <c r="E263" i="28"/>
  <c r="E264" i="28"/>
  <c r="E265" i="28"/>
  <c r="E266" i="28"/>
  <c r="E267" i="28"/>
  <c r="E268" i="28"/>
  <c r="E269" i="28"/>
  <c r="E270" i="28"/>
  <c r="E271" i="28"/>
  <c r="E272" i="28"/>
  <c r="E273" i="28"/>
  <c r="E274" i="28"/>
  <c r="E275" i="28"/>
  <c r="E276" i="28"/>
  <c r="E277" i="28"/>
  <c r="E278" i="28"/>
  <c r="E279" i="28"/>
  <c r="E280" i="28"/>
  <c r="E281" i="28"/>
  <c r="E282" i="28"/>
  <c r="E283" i="28"/>
  <c r="E284" i="28"/>
  <c r="E285" i="28"/>
  <c r="E286" i="28"/>
  <c r="E287" i="28"/>
  <c r="E288" i="28"/>
  <c r="E289" i="28"/>
  <c r="E290" i="28"/>
  <c r="E291" i="28"/>
  <c r="E292" i="28"/>
  <c r="E293" i="28"/>
  <c r="E294" i="28"/>
  <c r="E295" i="28"/>
  <c r="E296" i="28"/>
  <c r="E297" i="28"/>
  <c r="E298" i="28"/>
  <c r="E299" i="28"/>
  <c r="E300" i="28"/>
  <c r="E301" i="28"/>
  <c r="E302" i="28"/>
  <c r="E303" i="28"/>
  <c r="E304" i="28"/>
  <c r="E305" i="28"/>
  <c r="E306" i="28"/>
  <c r="E307" i="28"/>
  <c r="E308" i="28"/>
  <c r="E309" i="28"/>
  <c r="E310" i="28"/>
  <c r="E311" i="28"/>
  <c r="E312" i="28"/>
  <c r="E313" i="28"/>
  <c r="E314" i="28"/>
  <c r="E315" i="28"/>
  <c r="E316" i="28"/>
  <c r="E317" i="28"/>
  <c r="E318" i="28"/>
  <c r="E319" i="28"/>
  <c r="E320" i="28"/>
  <c r="E321" i="28"/>
  <c r="E322" i="28"/>
  <c r="E323" i="28"/>
  <c r="E324" i="28"/>
  <c r="E325" i="28"/>
  <c r="E326" i="28"/>
  <c r="E327" i="28"/>
  <c r="E328" i="28"/>
  <c r="E329" i="28"/>
  <c r="E330" i="28"/>
  <c r="E331" i="28"/>
  <c r="E332" i="28"/>
  <c r="E333" i="28"/>
  <c r="E334" i="28"/>
  <c r="E335" i="28"/>
  <c r="E336" i="28"/>
  <c r="E337" i="28"/>
  <c r="E338" i="28"/>
  <c r="E339" i="28"/>
  <c r="E340" i="28"/>
  <c r="E341" i="28"/>
  <c r="E342" i="28"/>
  <c r="E343" i="28"/>
  <c r="E344" i="28"/>
  <c r="E345" i="28"/>
  <c r="E346" i="28"/>
  <c r="E347" i="28"/>
  <c r="E348" i="28"/>
  <c r="E349" i="28"/>
  <c r="E350" i="28"/>
  <c r="E351" i="28"/>
  <c r="E352" i="28"/>
  <c r="E353" i="28"/>
  <c r="E354" i="28"/>
  <c r="E355" i="28"/>
  <c r="E356" i="28"/>
  <c r="E357" i="28"/>
  <c r="E358" i="28"/>
  <c r="E359" i="28"/>
  <c r="E360" i="28"/>
  <c r="E361" i="28"/>
  <c r="E362" i="28"/>
  <c r="E363" i="28"/>
  <c r="E364" i="28"/>
  <c r="E365" i="28"/>
  <c r="E366" i="28"/>
  <c r="E367" i="28"/>
  <c r="E368" i="28"/>
  <c r="E369" i="28"/>
  <c r="E370" i="28"/>
  <c r="E371" i="28"/>
  <c r="E372" i="28"/>
  <c r="E373" i="28"/>
  <c r="E374" i="28"/>
  <c r="E375" i="28"/>
  <c r="E376" i="28"/>
  <c r="E377" i="28"/>
  <c r="E378" i="28"/>
  <c r="E379" i="28"/>
  <c r="E380" i="28"/>
  <c r="E381" i="28"/>
  <c r="E382" i="28"/>
  <c r="E383" i="28"/>
  <c r="E384" i="28"/>
  <c r="E385" i="28"/>
  <c r="E386" i="28"/>
  <c r="E387" i="28"/>
  <c r="E388" i="28"/>
  <c r="E389" i="28"/>
  <c r="E390" i="28"/>
  <c r="E391" i="28"/>
  <c r="E392" i="28"/>
  <c r="E393" i="28"/>
  <c r="E394" i="28"/>
  <c r="E395" i="28"/>
  <c r="E396" i="28"/>
  <c r="E397" i="28"/>
  <c r="E398" i="28"/>
  <c r="E399" i="28"/>
  <c r="E400" i="28"/>
  <c r="E401" i="28"/>
  <c r="E402" i="28"/>
  <c r="E403" i="28"/>
  <c r="E404" i="28"/>
  <c r="E405" i="28"/>
  <c r="E406" i="28"/>
  <c r="E407" i="28"/>
  <c r="E408" i="28"/>
  <c r="E409" i="28"/>
  <c r="E410" i="28"/>
  <c r="E411" i="28"/>
  <c r="E412" i="28"/>
  <c r="E413" i="28"/>
  <c r="E414" i="28"/>
  <c r="E415" i="28"/>
  <c r="E416" i="28"/>
  <c r="E417" i="28"/>
  <c r="E418" i="28"/>
  <c r="E419" i="28"/>
  <c r="E420" i="28"/>
  <c r="E421" i="28"/>
  <c r="E422" i="28"/>
  <c r="E423" i="28"/>
  <c r="E424" i="28"/>
  <c r="E425" i="28"/>
  <c r="E426" i="28"/>
  <c r="E427" i="28"/>
  <c r="E428" i="28"/>
  <c r="E429" i="28"/>
  <c r="E430" i="28"/>
  <c r="E431" i="28"/>
  <c r="E432" i="28"/>
  <c r="E433" i="28"/>
  <c r="E434" i="28"/>
  <c r="E435" i="28"/>
  <c r="E436" i="28"/>
  <c r="E437" i="28"/>
  <c r="E438" i="28"/>
  <c r="E439" i="28"/>
  <c r="E440" i="28"/>
  <c r="E441" i="28"/>
  <c r="E442" i="28"/>
  <c r="E443" i="28"/>
  <c r="E444" i="28"/>
  <c r="E445" i="28"/>
  <c r="E446" i="28"/>
  <c r="E447" i="28"/>
  <c r="E448" i="28"/>
  <c r="E449" i="28"/>
  <c r="E450" i="28"/>
  <c r="E451" i="28"/>
  <c r="E452" i="28"/>
  <c r="E453" i="28"/>
  <c r="E454" i="28"/>
  <c r="E455" i="28"/>
  <c r="E456" i="28"/>
  <c r="E457" i="28"/>
  <c r="E458" i="28"/>
  <c r="E459" i="28"/>
  <c r="E460" i="28"/>
  <c r="E461" i="28"/>
  <c r="E462" i="28"/>
  <c r="E463" i="28"/>
  <c r="E464" i="28"/>
  <c r="E465" i="28"/>
  <c r="E466" i="28"/>
  <c r="E467" i="28"/>
  <c r="E468" i="28"/>
  <c r="E469" i="28"/>
  <c r="E470" i="28"/>
  <c r="E471" i="28"/>
  <c r="E472" i="28"/>
  <c r="E473" i="28"/>
  <c r="E474" i="28"/>
  <c r="E475" i="28"/>
  <c r="E476" i="28"/>
  <c r="E477" i="28"/>
  <c r="E478" i="28"/>
  <c r="E479" i="28"/>
  <c r="E480" i="28"/>
  <c r="E481" i="28"/>
  <c r="E482" i="28"/>
  <c r="E483" i="28"/>
  <c r="E484" i="28"/>
  <c r="E485" i="28"/>
  <c r="E486" i="28"/>
  <c r="E487" i="28"/>
  <c r="E488" i="28"/>
  <c r="E489" i="28"/>
  <c r="E490" i="28"/>
  <c r="E491" i="28"/>
  <c r="E492" i="28"/>
  <c r="E493" i="28"/>
  <c r="E494" i="28"/>
  <c r="E495" i="28"/>
  <c r="E496" i="28"/>
  <c r="E497" i="28"/>
  <c r="E498" i="28"/>
  <c r="E499" i="28"/>
  <c r="E500" i="28"/>
  <c r="M8" i="28"/>
  <c r="N8" i="28" s="1"/>
  <c r="H8" i="28" s="1"/>
  <c r="M9" i="28"/>
  <c r="N9" i="28"/>
  <c r="M10" i="28"/>
  <c r="N10" i="28" s="1"/>
  <c r="H10" i="28" s="1"/>
  <c r="M11" i="28"/>
  <c r="N11" i="28"/>
  <c r="M12" i="28"/>
  <c r="N12" i="28" s="1"/>
  <c r="M13" i="28"/>
  <c r="N13" i="28"/>
  <c r="M14" i="28"/>
  <c r="N14" i="28" s="1"/>
  <c r="M15" i="28"/>
  <c r="N15" i="28"/>
  <c r="M16" i="28"/>
  <c r="N16" i="28" s="1"/>
  <c r="M17" i="28"/>
  <c r="N17" i="28"/>
  <c r="M18" i="28"/>
  <c r="N18" i="28" s="1"/>
  <c r="M19" i="28"/>
  <c r="N19" i="28"/>
  <c r="M20" i="28"/>
  <c r="N20" i="28" s="1"/>
  <c r="M21" i="28"/>
  <c r="N21" i="28"/>
  <c r="M22" i="28"/>
  <c r="N22" i="28" s="1"/>
  <c r="M23" i="28"/>
  <c r="N23" i="28"/>
  <c r="M24" i="28"/>
  <c r="N24" i="28" s="1"/>
  <c r="M25" i="28"/>
  <c r="N25" i="28"/>
  <c r="M26" i="28"/>
  <c r="N26" i="28" s="1"/>
  <c r="M27" i="28"/>
  <c r="N27" i="28"/>
  <c r="M28" i="28"/>
  <c r="N28" i="28" s="1"/>
  <c r="M29" i="28"/>
  <c r="N29" i="28"/>
  <c r="M30" i="28"/>
  <c r="N30" i="28" s="1"/>
  <c r="M31" i="28"/>
  <c r="N31" i="28"/>
  <c r="M32" i="28"/>
  <c r="N32" i="28" s="1"/>
  <c r="M33" i="28"/>
  <c r="N33" i="28"/>
  <c r="M34" i="28"/>
  <c r="N34" i="28" s="1"/>
  <c r="M35" i="28"/>
  <c r="N35" i="28"/>
  <c r="M36" i="28"/>
  <c r="N36" i="28" s="1"/>
  <c r="M37" i="28"/>
  <c r="N37" i="28" s="1"/>
  <c r="M38" i="28"/>
  <c r="N38" i="28" s="1"/>
  <c r="M39" i="28"/>
  <c r="N39" i="28"/>
  <c r="M40" i="28"/>
  <c r="N40" i="28" s="1"/>
  <c r="M41" i="28"/>
  <c r="N41" i="28" s="1"/>
  <c r="M42" i="28"/>
  <c r="N42" i="28" s="1"/>
  <c r="M43" i="28"/>
  <c r="N43" i="28"/>
  <c r="M44" i="28"/>
  <c r="N44" i="28" s="1"/>
  <c r="M45" i="28"/>
  <c r="N45" i="28" s="1"/>
  <c r="M46" i="28"/>
  <c r="N46" i="28" s="1"/>
  <c r="M47" i="28"/>
  <c r="N47" i="28"/>
  <c r="M48" i="28"/>
  <c r="N48" i="28" s="1"/>
  <c r="M49" i="28"/>
  <c r="N49" i="28" s="1"/>
  <c r="M50" i="28"/>
  <c r="N50" i="28" s="1"/>
  <c r="M51" i="28"/>
  <c r="N51" i="28"/>
  <c r="M52" i="28"/>
  <c r="N52" i="28" s="1"/>
  <c r="M53" i="28"/>
  <c r="N53" i="28" s="1"/>
  <c r="M54" i="28"/>
  <c r="N54" i="28" s="1"/>
  <c r="M55" i="28"/>
  <c r="N55" i="28"/>
  <c r="M56" i="28"/>
  <c r="N56" i="28" s="1"/>
  <c r="M57" i="28"/>
  <c r="N57" i="28" s="1"/>
  <c r="M58" i="28"/>
  <c r="N58" i="28" s="1"/>
  <c r="M59" i="28"/>
  <c r="N59" i="28"/>
  <c r="M60" i="28"/>
  <c r="N60" i="28" s="1"/>
  <c r="M61" i="28"/>
  <c r="N61" i="28" s="1"/>
  <c r="M62" i="28"/>
  <c r="N62" i="28" s="1"/>
  <c r="M63" i="28"/>
  <c r="N63" i="28"/>
  <c r="M64" i="28"/>
  <c r="N64" i="28" s="1"/>
  <c r="M65" i="28"/>
  <c r="N65" i="28" s="1"/>
  <c r="M66" i="28"/>
  <c r="N66" i="28" s="1"/>
  <c r="M67" i="28"/>
  <c r="N67" i="28"/>
  <c r="M68" i="28"/>
  <c r="N68" i="28" s="1"/>
  <c r="M69" i="28"/>
  <c r="N69" i="28" s="1"/>
  <c r="M70" i="28"/>
  <c r="N70" i="28" s="1"/>
  <c r="M71" i="28"/>
  <c r="N71" i="28"/>
  <c r="M72" i="28"/>
  <c r="N72" i="28" s="1"/>
  <c r="M73" i="28"/>
  <c r="N73" i="28" s="1"/>
  <c r="M74" i="28"/>
  <c r="N74" i="28" s="1"/>
  <c r="M75" i="28"/>
  <c r="N75" i="28"/>
  <c r="M76" i="28"/>
  <c r="N76" i="28" s="1"/>
  <c r="M77" i="28"/>
  <c r="N77" i="28" s="1"/>
  <c r="M78" i="28"/>
  <c r="N78" i="28" s="1"/>
  <c r="M79" i="28"/>
  <c r="N79" i="28"/>
  <c r="M80" i="28"/>
  <c r="N80" i="28" s="1"/>
  <c r="M81" i="28"/>
  <c r="N81" i="28" s="1"/>
  <c r="M82" i="28"/>
  <c r="N82" i="28" s="1"/>
  <c r="M83" i="28"/>
  <c r="N83" i="28"/>
  <c r="M84" i="28"/>
  <c r="N84" i="28" s="1"/>
  <c r="M85" i="28"/>
  <c r="N85" i="28" s="1"/>
  <c r="M86" i="28"/>
  <c r="N86" i="28" s="1"/>
  <c r="M87" i="28"/>
  <c r="N87" i="28"/>
  <c r="M88" i="28"/>
  <c r="N88" i="28" s="1"/>
  <c r="M89" i="28"/>
  <c r="N89" i="28" s="1"/>
  <c r="M90" i="28"/>
  <c r="N90" i="28" s="1"/>
  <c r="M91" i="28"/>
  <c r="N91" i="28"/>
  <c r="M92" i="28"/>
  <c r="N92" i="28" s="1"/>
  <c r="M93" i="28"/>
  <c r="N93" i="28" s="1"/>
  <c r="M94" i="28"/>
  <c r="N94" i="28" s="1"/>
  <c r="M95" i="28"/>
  <c r="N95" i="28"/>
  <c r="M96" i="28"/>
  <c r="N96" i="28" s="1"/>
  <c r="M97" i="28"/>
  <c r="N97" i="28" s="1"/>
  <c r="M98" i="28"/>
  <c r="N98" i="28" s="1"/>
  <c r="M99" i="28"/>
  <c r="N99" i="28"/>
  <c r="M100" i="28"/>
  <c r="N100" i="28" s="1"/>
  <c r="M101" i="28"/>
  <c r="N101" i="28" s="1"/>
  <c r="M102" i="28"/>
  <c r="N102" i="28" s="1"/>
  <c r="M103" i="28"/>
  <c r="N103" i="28"/>
  <c r="M104" i="28"/>
  <c r="N104" i="28" s="1"/>
  <c r="M105" i="28"/>
  <c r="N105" i="28" s="1"/>
  <c r="M106" i="28"/>
  <c r="N106" i="28" s="1"/>
  <c r="M107" i="28"/>
  <c r="N107" i="28"/>
  <c r="M108" i="28"/>
  <c r="N108" i="28" s="1"/>
  <c r="M109" i="28"/>
  <c r="N109" i="28" s="1"/>
  <c r="M110" i="28"/>
  <c r="N110" i="28" s="1"/>
  <c r="M111" i="28"/>
  <c r="N111" i="28"/>
  <c r="M112" i="28"/>
  <c r="N112" i="28" s="1"/>
  <c r="M113" i="28"/>
  <c r="N113" i="28" s="1"/>
  <c r="M114" i="28"/>
  <c r="N114" i="28" s="1"/>
  <c r="M115" i="28"/>
  <c r="N115" i="28"/>
  <c r="M116" i="28"/>
  <c r="N116" i="28" s="1"/>
  <c r="M117" i="28"/>
  <c r="N117" i="28" s="1"/>
  <c r="M118" i="28"/>
  <c r="N118" i="28" s="1"/>
  <c r="M119" i="28"/>
  <c r="N119" i="28"/>
  <c r="M120" i="28"/>
  <c r="N120" i="28" s="1"/>
  <c r="M121" i="28"/>
  <c r="N121" i="28" s="1"/>
  <c r="M122" i="28"/>
  <c r="N122" i="28" s="1"/>
  <c r="M123" i="28"/>
  <c r="N123" i="28"/>
  <c r="M124" i="28"/>
  <c r="N124" i="28" s="1"/>
  <c r="M125" i="28"/>
  <c r="N125" i="28" s="1"/>
  <c r="M126" i="28"/>
  <c r="N126" i="28" s="1"/>
  <c r="M127" i="28"/>
  <c r="N127" i="28"/>
  <c r="M128" i="28"/>
  <c r="N128" i="28" s="1"/>
  <c r="M129" i="28"/>
  <c r="N129" i="28" s="1"/>
  <c r="M130" i="28"/>
  <c r="N130" i="28" s="1"/>
  <c r="M131" i="28"/>
  <c r="N131" i="28"/>
  <c r="M132" i="28"/>
  <c r="N132" i="28" s="1"/>
  <c r="M133" i="28"/>
  <c r="N133" i="28" s="1"/>
  <c r="M134" i="28"/>
  <c r="N134" i="28" s="1"/>
  <c r="M135" i="28"/>
  <c r="N135" i="28"/>
  <c r="M136" i="28"/>
  <c r="N136" i="28" s="1"/>
  <c r="M137" i="28"/>
  <c r="N137" i="28" s="1"/>
  <c r="M138" i="28"/>
  <c r="N138" i="28" s="1"/>
  <c r="M139" i="28"/>
  <c r="N139" i="28"/>
  <c r="M140" i="28"/>
  <c r="N140" i="28" s="1"/>
  <c r="M141" i="28"/>
  <c r="N141" i="28" s="1"/>
  <c r="M142" i="28"/>
  <c r="N142" i="28" s="1"/>
  <c r="M143" i="28"/>
  <c r="N143" i="28"/>
  <c r="M144" i="28"/>
  <c r="N144" i="28" s="1"/>
  <c r="M145" i="28"/>
  <c r="N145" i="28" s="1"/>
  <c r="M146" i="28"/>
  <c r="N146" i="28" s="1"/>
  <c r="M147" i="28"/>
  <c r="N147" i="28"/>
  <c r="M148" i="28"/>
  <c r="N148" i="28" s="1"/>
  <c r="M149" i="28"/>
  <c r="N149" i="28" s="1"/>
  <c r="M150" i="28"/>
  <c r="N150" i="28" s="1"/>
  <c r="M151" i="28"/>
  <c r="N151" i="28"/>
  <c r="M152" i="28"/>
  <c r="N152" i="28" s="1"/>
  <c r="M153" i="28"/>
  <c r="N153" i="28" s="1"/>
  <c r="M154" i="28"/>
  <c r="N154" i="28" s="1"/>
  <c r="M155" i="28"/>
  <c r="N155" i="28"/>
  <c r="M156" i="28"/>
  <c r="N156" i="28" s="1"/>
  <c r="M157" i="28"/>
  <c r="N157" i="28" s="1"/>
  <c r="M158" i="28"/>
  <c r="N158" i="28" s="1"/>
  <c r="M159" i="28"/>
  <c r="N159" i="28"/>
  <c r="M160" i="28"/>
  <c r="N160" i="28" s="1"/>
  <c r="M161" i="28"/>
  <c r="N161" i="28" s="1"/>
  <c r="M162" i="28"/>
  <c r="N162" i="28" s="1"/>
  <c r="M163" i="28"/>
  <c r="N163" i="28"/>
  <c r="M164" i="28"/>
  <c r="N164" i="28" s="1"/>
  <c r="M165" i="28"/>
  <c r="N165" i="28" s="1"/>
  <c r="M166" i="28"/>
  <c r="N166" i="28" s="1"/>
  <c r="M167" i="28"/>
  <c r="N167" i="28"/>
  <c r="M168" i="28"/>
  <c r="N168" i="28" s="1"/>
  <c r="M169" i="28"/>
  <c r="N169" i="28" s="1"/>
  <c r="M170" i="28"/>
  <c r="N170" i="28" s="1"/>
  <c r="M171" i="28"/>
  <c r="N171" i="28"/>
  <c r="M172" i="28"/>
  <c r="N172" i="28" s="1"/>
  <c r="M173" i="28"/>
  <c r="N173" i="28" s="1"/>
  <c r="M174" i="28"/>
  <c r="N174" i="28" s="1"/>
  <c r="M175" i="28"/>
  <c r="N175" i="28"/>
  <c r="M176" i="28"/>
  <c r="N176" i="28" s="1"/>
  <c r="M177" i="28"/>
  <c r="N177" i="28" s="1"/>
  <c r="M178" i="28"/>
  <c r="N178" i="28" s="1"/>
  <c r="M179" i="28"/>
  <c r="N179" i="28" s="1"/>
  <c r="M180" i="28"/>
  <c r="N180" i="28" s="1"/>
  <c r="M181" i="28"/>
  <c r="N181" i="28" s="1"/>
  <c r="M182" i="28"/>
  <c r="N182" i="28" s="1"/>
  <c r="M183" i="28"/>
  <c r="N183" i="28" s="1"/>
  <c r="M184" i="28"/>
  <c r="N184" i="28" s="1"/>
  <c r="M185" i="28"/>
  <c r="N185" i="28" s="1"/>
  <c r="M186" i="28"/>
  <c r="N186" i="28" s="1"/>
  <c r="M187" i="28"/>
  <c r="N187" i="28" s="1"/>
  <c r="M188" i="28"/>
  <c r="N188" i="28" s="1"/>
  <c r="M189" i="28"/>
  <c r="N189" i="28" s="1"/>
  <c r="M190" i="28"/>
  <c r="N190" i="28" s="1"/>
  <c r="M191" i="28"/>
  <c r="N191" i="28" s="1"/>
  <c r="M192" i="28"/>
  <c r="N192" i="28" s="1"/>
  <c r="M193" i="28"/>
  <c r="N193" i="28" s="1"/>
  <c r="M194" i="28"/>
  <c r="N194" i="28" s="1"/>
  <c r="M195" i="28"/>
  <c r="N195" i="28" s="1"/>
  <c r="M196" i="28"/>
  <c r="N196" i="28" s="1"/>
  <c r="M197" i="28"/>
  <c r="N197" i="28" s="1"/>
  <c r="M198" i="28"/>
  <c r="N198" i="28" s="1"/>
  <c r="M199" i="28"/>
  <c r="N199" i="28" s="1"/>
  <c r="M200" i="28"/>
  <c r="N200" i="28" s="1"/>
  <c r="M201" i="28"/>
  <c r="N201" i="28" s="1"/>
  <c r="M202" i="28"/>
  <c r="N202" i="28" s="1"/>
  <c r="M203" i="28"/>
  <c r="N203" i="28" s="1"/>
  <c r="M204" i="28"/>
  <c r="N204" i="28" s="1"/>
  <c r="M205" i="28"/>
  <c r="N205" i="28" s="1"/>
  <c r="M206" i="28"/>
  <c r="N206" i="28" s="1"/>
  <c r="M207" i="28"/>
  <c r="N207" i="28" s="1"/>
  <c r="M208" i="28"/>
  <c r="N208" i="28" s="1"/>
  <c r="M209" i="28"/>
  <c r="N209" i="28" s="1"/>
  <c r="M210" i="28"/>
  <c r="N210" i="28" s="1"/>
  <c r="M211" i="28"/>
  <c r="N211" i="28" s="1"/>
  <c r="M212" i="28"/>
  <c r="N212" i="28" s="1"/>
  <c r="M213" i="28"/>
  <c r="N213" i="28" s="1"/>
  <c r="M214" i="28"/>
  <c r="N214" i="28" s="1"/>
  <c r="M215" i="28"/>
  <c r="N215" i="28" s="1"/>
  <c r="M216" i="28"/>
  <c r="N216" i="28" s="1"/>
  <c r="M217" i="28"/>
  <c r="N217" i="28" s="1"/>
  <c r="M218" i="28"/>
  <c r="N218" i="28" s="1"/>
  <c r="M219" i="28"/>
  <c r="N219" i="28" s="1"/>
  <c r="M220" i="28"/>
  <c r="N220" i="28" s="1"/>
  <c r="M221" i="28"/>
  <c r="N221" i="28" s="1"/>
  <c r="M222" i="28"/>
  <c r="N222" i="28" s="1"/>
  <c r="M223" i="28"/>
  <c r="N223" i="28" s="1"/>
  <c r="M224" i="28"/>
  <c r="N224" i="28" s="1"/>
  <c r="M225" i="28"/>
  <c r="N225" i="28" s="1"/>
  <c r="M226" i="28"/>
  <c r="N226" i="28" s="1"/>
  <c r="M227" i="28"/>
  <c r="N227" i="28" s="1"/>
  <c r="M228" i="28"/>
  <c r="N228" i="28" s="1"/>
  <c r="M229" i="28"/>
  <c r="N229" i="28" s="1"/>
  <c r="M230" i="28"/>
  <c r="N230" i="28" s="1"/>
  <c r="M231" i="28"/>
  <c r="N231" i="28" s="1"/>
  <c r="M232" i="28"/>
  <c r="N232" i="28" s="1"/>
  <c r="M233" i="28"/>
  <c r="N233" i="28" s="1"/>
  <c r="M234" i="28"/>
  <c r="N234" i="28" s="1"/>
  <c r="M235" i="28"/>
  <c r="N235" i="28" s="1"/>
  <c r="M236" i="28"/>
  <c r="N236" i="28" s="1"/>
  <c r="M237" i="28"/>
  <c r="N237" i="28" s="1"/>
  <c r="M238" i="28"/>
  <c r="N238" i="28" s="1"/>
  <c r="M239" i="28"/>
  <c r="N239" i="28" s="1"/>
  <c r="M240" i="28"/>
  <c r="N240" i="28" s="1"/>
  <c r="M241" i="28"/>
  <c r="N241" i="28" s="1"/>
  <c r="M242" i="28"/>
  <c r="N242" i="28" s="1"/>
  <c r="M243" i="28"/>
  <c r="N243" i="28" s="1"/>
  <c r="M244" i="28"/>
  <c r="N244" i="28" s="1"/>
  <c r="M245" i="28"/>
  <c r="N245" i="28" s="1"/>
  <c r="M246" i="28"/>
  <c r="N246" i="28" s="1"/>
  <c r="M247" i="28"/>
  <c r="N247" i="28" s="1"/>
  <c r="M248" i="28"/>
  <c r="N248" i="28" s="1"/>
  <c r="M249" i="28"/>
  <c r="N249" i="28" s="1"/>
  <c r="M250" i="28"/>
  <c r="N250" i="28" s="1"/>
  <c r="M251" i="28"/>
  <c r="N251" i="28" s="1"/>
  <c r="M252" i="28"/>
  <c r="N252" i="28" s="1"/>
  <c r="M253" i="28"/>
  <c r="N253" i="28" s="1"/>
  <c r="M254" i="28"/>
  <c r="N254" i="28" s="1"/>
  <c r="M255" i="28"/>
  <c r="N255" i="28" s="1"/>
  <c r="M256" i="28"/>
  <c r="N256" i="28" s="1"/>
  <c r="M257" i="28"/>
  <c r="N257" i="28" s="1"/>
  <c r="M258" i="28"/>
  <c r="N258" i="28" s="1"/>
  <c r="M259" i="28"/>
  <c r="N259" i="28" s="1"/>
  <c r="M260" i="28"/>
  <c r="N260" i="28" s="1"/>
  <c r="M261" i="28"/>
  <c r="N261" i="28" s="1"/>
  <c r="M262" i="28"/>
  <c r="N262" i="28" s="1"/>
  <c r="M263" i="28"/>
  <c r="N263" i="28" s="1"/>
  <c r="M264" i="28"/>
  <c r="N264" i="28" s="1"/>
  <c r="M265" i="28"/>
  <c r="N265" i="28" s="1"/>
  <c r="M266" i="28"/>
  <c r="N266" i="28" s="1"/>
  <c r="M267" i="28"/>
  <c r="N267" i="28" s="1"/>
  <c r="M268" i="28"/>
  <c r="N268" i="28" s="1"/>
  <c r="M269" i="28"/>
  <c r="N269" i="28" s="1"/>
  <c r="M270" i="28"/>
  <c r="N270" i="28" s="1"/>
  <c r="M271" i="28"/>
  <c r="N271" i="28" s="1"/>
  <c r="M272" i="28"/>
  <c r="N272" i="28" s="1"/>
  <c r="M273" i="28"/>
  <c r="N273" i="28" s="1"/>
  <c r="M274" i="28"/>
  <c r="N274" i="28" s="1"/>
  <c r="M275" i="28"/>
  <c r="N275" i="28" s="1"/>
  <c r="M276" i="28"/>
  <c r="N276" i="28" s="1"/>
  <c r="M277" i="28"/>
  <c r="N277" i="28" s="1"/>
  <c r="M278" i="28"/>
  <c r="N278" i="28" s="1"/>
  <c r="M279" i="28"/>
  <c r="N279" i="28" s="1"/>
  <c r="M280" i="28"/>
  <c r="N280" i="28" s="1"/>
  <c r="M281" i="28"/>
  <c r="N281" i="28" s="1"/>
  <c r="M282" i="28"/>
  <c r="N282" i="28" s="1"/>
  <c r="M283" i="28"/>
  <c r="N283" i="28" s="1"/>
  <c r="M284" i="28"/>
  <c r="N284" i="28" s="1"/>
  <c r="M285" i="28"/>
  <c r="N285" i="28" s="1"/>
  <c r="M286" i="28"/>
  <c r="N286" i="28" s="1"/>
  <c r="M287" i="28"/>
  <c r="N287" i="28" s="1"/>
  <c r="M288" i="28"/>
  <c r="N288" i="28" s="1"/>
  <c r="M289" i="28"/>
  <c r="N289" i="28" s="1"/>
  <c r="M290" i="28"/>
  <c r="N290" i="28" s="1"/>
  <c r="M291" i="28"/>
  <c r="N291" i="28" s="1"/>
  <c r="M292" i="28"/>
  <c r="N292" i="28" s="1"/>
  <c r="M293" i="28"/>
  <c r="N293" i="28" s="1"/>
  <c r="M294" i="28"/>
  <c r="N294" i="28" s="1"/>
  <c r="M295" i="28"/>
  <c r="N295" i="28" s="1"/>
  <c r="M296" i="28"/>
  <c r="N296" i="28" s="1"/>
  <c r="M297" i="28"/>
  <c r="N297" i="28" s="1"/>
  <c r="M298" i="28"/>
  <c r="N298" i="28" s="1"/>
  <c r="M299" i="28"/>
  <c r="N299" i="28" s="1"/>
  <c r="M300" i="28"/>
  <c r="N300" i="28" s="1"/>
  <c r="M301" i="28"/>
  <c r="N301" i="28" s="1"/>
  <c r="M302" i="28"/>
  <c r="N302" i="28" s="1"/>
  <c r="M303" i="28"/>
  <c r="N303" i="28" s="1"/>
  <c r="M304" i="28"/>
  <c r="N304" i="28" s="1"/>
  <c r="M305" i="28"/>
  <c r="N305" i="28" s="1"/>
  <c r="M306" i="28"/>
  <c r="N306" i="28" s="1"/>
  <c r="M307" i="28"/>
  <c r="N307" i="28" s="1"/>
  <c r="M308" i="28"/>
  <c r="N308" i="28" s="1"/>
  <c r="M309" i="28"/>
  <c r="N309" i="28" s="1"/>
  <c r="M310" i="28"/>
  <c r="N310" i="28" s="1"/>
  <c r="M311" i="28"/>
  <c r="N311" i="28" s="1"/>
  <c r="M312" i="28"/>
  <c r="N312" i="28" s="1"/>
  <c r="M313" i="28"/>
  <c r="N313" i="28" s="1"/>
  <c r="M314" i="28"/>
  <c r="N314" i="28" s="1"/>
  <c r="M315" i="28"/>
  <c r="N315" i="28" s="1"/>
  <c r="M316" i="28"/>
  <c r="N316" i="28" s="1"/>
  <c r="M317" i="28"/>
  <c r="N317" i="28" s="1"/>
  <c r="M318" i="28"/>
  <c r="N318" i="28" s="1"/>
  <c r="M319" i="28"/>
  <c r="N319" i="28" s="1"/>
  <c r="M320" i="28"/>
  <c r="N320" i="28" s="1"/>
  <c r="M321" i="28"/>
  <c r="N321" i="28" s="1"/>
  <c r="M322" i="28"/>
  <c r="N322" i="28" s="1"/>
  <c r="M323" i="28"/>
  <c r="N323" i="28" s="1"/>
  <c r="M324" i="28"/>
  <c r="N324" i="28" s="1"/>
  <c r="M325" i="28"/>
  <c r="N325" i="28" s="1"/>
  <c r="M326" i="28"/>
  <c r="N326" i="28" s="1"/>
  <c r="M327" i="28"/>
  <c r="N327" i="28" s="1"/>
  <c r="M328" i="28"/>
  <c r="N328" i="28" s="1"/>
  <c r="M329" i="28"/>
  <c r="N329" i="28" s="1"/>
  <c r="M330" i="28"/>
  <c r="N330" i="28" s="1"/>
  <c r="M331" i="28"/>
  <c r="N331" i="28" s="1"/>
  <c r="M332" i="28"/>
  <c r="N332" i="28" s="1"/>
  <c r="M333" i="28"/>
  <c r="N333" i="28" s="1"/>
  <c r="M334" i="28"/>
  <c r="N334" i="28" s="1"/>
  <c r="M335" i="28"/>
  <c r="N335" i="28" s="1"/>
  <c r="M336" i="28"/>
  <c r="N336" i="28" s="1"/>
  <c r="M337" i="28"/>
  <c r="N337" i="28" s="1"/>
  <c r="M338" i="28"/>
  <c r="N338" i="28" s="1"/>
  <c r="M339" i="28"/>
  <c r="N339" i="28" s="1"/>
  <c r="M340" i="28"/>
  <c r="N340" i="28" s="1"/>
  <c r="M341" i="28"/>
  <c r="N341" i="28" s="1"/>
  <c r="M342" i="28"/>
  <c r="N342" i="28" s="1"/>
  <c r="M343" i="28"/>
  <c r="N343" i="28" s="1"/>
  <c r="M344" i="28"/>
  <c r="N344" i="28" s="1"/>
  <c r="M345" i="28"/>
  <c r="N345" i="28" s="1"/>
  <c r="M346" i="28"/>
  <c r="N346" i="28" s="1"/>
  <c r="M347" i="28"/>
  <c r="N347" i="28" s="1"/>
  <c r="M348" i="28"/>
  <c r="N348" i="28" s="1"/>
  <c r="M349" i="28"/>
  <c r="N349" i="28" s="1"/>
  <c r="M350" i="28"/>
  <c r="N350" i="28" s="1"/>
  <c r="M351" i="28"/>
  <c r="N351" i="28" s="1"/>
  <c r="M352" i="28"/>
  <c r="N352" i="28" s="1"/>
  <c r="M353" i="28"/>
  <c r="N353" i="28" s="1"/>
  <c r="M354" i="28"/>
  <c r="N354" i="28" s="1"/>
  <c r="M355" i="28"/>
  <c r="N355" i="28" s="1"/>
  <c r="M356" i="28"/>
  <c r="N356" i="28" s="1"/>
  <c r="M357" i="28"/>
  <c r="N357" i="28" s="1"/>
  <c r="M358" i="28"/>
  <c r="N358" i="28" s="1"/>
  <c r="M359" i="28"/>
  <c r="N359" i="28" s="1"/>
  <c r="M360" i="28"/>
  <c r="N360" i="28" s="1"/>
  <c r="M361" i="28"/>
  <c r="N361" i="28" s="1"/>
  <c r="M362" i="28"/>
  <c r="N362" i="28" s="1"/>
  <c r="M363" i="28"/>
  <c r="N363" i="28" s="1"/>
  <c r="M364" i="28"/>
  <c r="N364" i="28" s="1"/>
  <c r="M365" i="28"/>
  <c r="N365" i="28" s="1"/>
  <c r="M366" i="28"/>
  <c r="N366" i="28" s="1"/>
  <c r="M367" i="28"/>
  <c r="N367" i="28" s="1"/>
  <c r="M368" i="28"/>
  <c r="N368" i="28" s="1"/>
  <c r="M369" i="28"/>
  <c r="N369" i="28" s="1"/>
  <c r="M370" i="28"/>
  <c r="N370" i="28" s="1"/>
  <c r="M371" i="28"/>
  <c r="N371" i="28" s="1"/>
  <c r="M372" i="28"/>
  <c r="N372" i="28" s="1"/>
  <c r="M373" i="28"/>
  <c r="N373" i="28" s="1"/>
  <c r="M374" i="28"/>
  <c r="N374" i="28" s="1"/>
  <c r="M375" i="28"/>
  <c r="N375" i="28" s="1"/>
  <c r="M376" i="28"/>
  <c r="N376" i="28" s="1"/>
  <c r="M377" i="28"/>
  <c r="N377" i="28" s="1"/>
  <c r="M378" i="28"/>
  <c r="N378" i="28" s="1"/>
  <c r="M379" i="28"/>
  <c r="N379" i="28" s="1"/>
  <c r="M380" i="28"/>
  <c r="N380" i="28" s="1"/>
  <c r="M381" i="28"/>
  <c r="N381" i="28" s="1"/>
  <c r="M382" i="28"/>
  <c r="N382" i="28" s="1"/>
  <c r="M383" i="28"/>
  <c r="N383" i="28" s="1"/>
  <c r="M384" i="28"/>
  <c r="N384" i="28" s="1"/>
  <c r="M385" i="28"/>
  <c r="N385" i="28" s="1"/>
  <c r="M386" i="28"/>
  <c r="N386" i="28" s="1"/>
  <c r="M387" i="28"/>
  <c r="N387" i="28" s="1"/>
  <c r="M388" i="28"/>
  <c r="N388" i="28" s="1"/>
  <c r="M389" i="28"/>
  <c r="N389" i="28" s="1"/>
  <c r="M390" i="28"/>
  <c r="N390" i="28" s="1"/>
  <c r="M391" i="28"/>
  <c r="N391" i="28" s="1"/>
  <c r="M392" i="28"/>
  <c r="N392" i="28" s="1"/>
  <c r="M393" i="28"/>
  <c r="N393" i="28" s="1"/>
  <c r="M394" i="28"/>
  <c r="N394" i="28" s="1"/>
  <c r="M395" i="28"/>
  <c r="N395" i="28" s="1"/>
  <c r="M396" i="28"/>
  <c r="N396" i="28" s="1"/>
  <c r="M397" i="28"/>
  <c r="N397" i="28" s="1"/>
  <c r="M398" i="28"/>
  <c r="N398" i="28" s="1"/>
  <c r="M399" i="28"/>
  <c r="N399" i="28" s="1"/>
  <c r="M400" i="28"/>
  <c r="N400" i="28" s="1"/>
  <c r="M401" i="28"/>
  <c r="N401" i="28" s="1"/>
  <c r="M402" i="28"/>
  <c r="N402" i="28" s="1"/>
  <c r="M403" i="28"/>
  <c r="N403" i="28" s="1"/>
  <c r="M404" i="28"/>
  <c r="N404" i="28" s="1"/>
  <c r="M405" i="28"/>
  <c r="N405" i="28" s="1"/>
  <c r="M406" i="28"/>
  <c r="N406" i="28" s="1"/>
  <c r="M407" i="28"/>
  <c r="N407" i="28" s="1"/>
  <c r="M408" i="28"/>
  <c r="N408" i="28" s="1"/>
  <c r="M409" i="28"/>
  <c r="N409" i="28" s="1"/>
  <c r="M410" i="28"/>
  <c r="N410" i="28" s="1"/>
  <c r="M411" i="28"/>
  <c r="N411" i="28" s="1"/>
  <c r="M412" i="28"/>
  <c r="N412" i="28" s="1"/>
  <c r="M413" i="28"/>
  <c r="N413" i="28" s="1"/>
  <c r="M414" i="28"/>
  <c r="N414" i="28" s="1"/>
  <c r="M415" i="28"/>
  <c r="N415" i="28" s="1"/>
  <c r="M416" i="28"/>
  <c r="N416" i="28" s="1"/>
  <c r="M417" i="28"/>
  <c r="N417" i="28" s="1"/>
  <c r="M418" i="28"/>
  <c r="N418" i="28" s="1"/>
  <c r="M419" i="28"/>
  <c r="N419" i="28" s="1"/>
  <c r="M420" i="28"/>
  <c r="N420" i="28" s="1"/>
  <c r="M421" i="28"/>
  <c r="N421" i="28" s="1"/>
  <c r="M422" i="28"/>
  <c r="N422" i="28" s="1"/>
  <c r="M423" i="28"/>
  <c r="N423" i="28" s="1"/>
  <c r="M424" i="28"/>
  <c r="N424" i="28" s="1"/>
  <c r="M425" i="28"/>
  <c r="N425" i="28" s="1"/>
  <c r="M426" i="28"/>
  <c r="N426" i="28" s="1"/>
  <c r="M427" i="28"/>
  <c r="N427" i="28" s="1"/>
  <c r="M428" i="28"/>
  <c r="N428" i="28" s="1"/>
  <c r="M429" i="28"/>
  <c r="N429" i="28" s="1"/>
  <c r="M430" i="28"/>
  <c r="N430" i="28" s="1"/>
  <c r="M431" i="28"/>
  <c r="N431" i="28" s="1"/>
  <c r="M432" i="28"/>
  <c r="N432" i="28" s="1"/>
  <c r="M433" i="28"/>
  <c r="N433" i="28" s="1"/>
  <c r="M434" i="28"/>
  <c r="N434" i="28" s="1"/>
  <c r="M435" i="28"/>
  <c r="N435" i="28" s="1"/>
  <c r="M436" i="28"/>
  <c r="N436" i="28" s="1"/>
  <c r="M437" i="28"/>
  <c r="N437" i="28" s="1"/>
  <c r="M438" i="28"/>
  <c r="N438" i="28" s="1"/>
  <c r="M439" i="28"/>
  <c r="N439" i="28" s="1"/>
  <c r="M440" i="28"/>
  <c r="N440" i="28" s="1"/>
  <c r="M441" i="28"/>
  <c r="N441" i="28" s="1"/>
  <c r="M442" i="28"/>
  <c r="N442" i="28" s="1"/>
  <c r="M443" i="28"/>
  <c r="N443" i="28" s="1"/>
  <c r="M444" i="28"/>
  <c r="N444" i="28" s="1"/>
  <c r="M445" i="28"/>
  <c r="N445" i="28" s="1"/>
  <c r="M446" i="28"/>
  <c r="N446" i="28" s="1"/>
  <c r="M447" i="28"/>
  <c r="N447" i="28" s="1"/>
  <c r="M448" i="28"/>
  <c r="N448" i="28" s="1"/>
  <c r="M449" i="28"/>
  <c r="N449" i="28" s="1"/>
  <c r="M450" i="28"/>
  <c r="N450" i="28" s="1"/>
  <c r="M451" i="28"/>
  <c r="N451" i="28" s="1"/>
  <c r="M452" i="28"/>
  <c r="N452" i="28" s="1"/>
  <c r="M453" i="28"/>
  <c r="N453" i="28"/>
  <c r="M454" i="28"/>
  <c r="N454" i="28" s="1"/>
  <c r="M455" i="28"/>
  <c r="N455" i="28"/>
  <c r="M456" i="28"/>
  <c r="N456" i="28" s="1"/>
  <c r="M457" i="28"/>
  <c r="N457" i="28" s="1"/>
  <c r="M458" i="28"/>
  <c r="N458" i="28" s="1"/>
  <c r="M459" i="28"/>
  <c r="N459" i="28" s="1"/>
  <c r="M460" i="28"/>
  <c r="N460" i="28" s="1"/>
  <c r="M461" i="28"/>
  <c r="N461" i="28"/>
  <c r="M462" i="28"/>
  <c r="N462" i="28" s="1"/>
  <c r="M463" i="28"/>
  <c r="N463" i="28"/>
  <c r="M464" i="28"/>
  <c r="N464" i="28" s="1"/>
  <c r="M465" i="28"/>
  <c r="N465" i="28" s="1"/>
  <c r="M466" i="28"/>
  <c r="N466" i="28" s="1"/>
  <c r="M467" i="28"/>
  <c r="N467" i="28" s="1"/>
  <c r="M468" i="28"/>
  <c r="N468" i="28" s="1"/>
  <c r="M469" i="28"/>
  <c r="N469" i="28"/>
  <c r="M470" i="28"/>
  <c r="N470" i="28" s="1"/>
  <c r="M471" i="28"/>
  <c r="N471" i="28"/>
  <c r="M472" i="28"/>
  <c r="N472" i="28" s="1"/>
  <c r="M473" i="28"/>
  <c r="N473" i="28" s="1"/>
  <c r="M474" i="28"/>
  <c r="N474" i="28" s="1"/>
  <c r="M475" i="28"/>
  <c r="N475" i="28" s="1"/>
  <c r="M476" i="28"/>
  <c r="N476" i="28" s="1"/>
  <c r="M477" i="28"/>
  <c r="N477" i="28"/>
  <c r="M478" i="28"/>
  <c r="N478" i="28" s="1"/>
  <c r="M479" i="28"/>
  <c r="N479" i="28"/>
  <c r="M480" i="28"/>
  <c r="N480" i="28" s="1"/>
  <c r="M481" i="28"/>
  <c r="N481" i="28" s="1"/>
  <c r="M482" i="28"/>
  <c r="N482" i="28"/>
  <c r="M483" i="28"/>
  <c r="N483" i="28" s="1"/>
  <c r="M484" i="28"/>
  <c r="N484" i="28"/>
  <c r="M485" i="28"/>
  <c r="N485" i="28" s="1"/>
  <c r="M486" i="28"/>
  <c r="N486" i="28"/>
  <c r="M487" i="28"/>
  <c r="N487" i="28" s="1"/>
  <c r="M488" i="28"/>
  <c r="N488" i="28"/>
  <c r="M489" i="28"/>
  <c r="N489" i="28" s="1"/>
  <c r="M490" i="28"/>
  <c r="N490" i="28"/>
  <c r="M491" i="28"/>
  <c r="N491" i="28" s="1"/>
  <c r="M492" i="28"/>
  <c r="N492" i="28"/>
  <c r="M493" i="28"/>
  <c r="N493" i="28" s="1"/>
  <c r="M494" i="28"/>
  <c r="N494" i="28"/>
  <c r="M495" i="28"/>
  <c r="N495" i="28" s="1"/>
  <c r="M496" i="28"/>
  <c r="N496" i="28"/>
  <c r="M497" i="28"/>
  <c r="N497" i="28" s="1"/>
  <c r="M498" i="28"/>
  <c r="N498" i="28"/>
  <c r="M499" i="28"/>
  <c r="N499" i="28" s="1"/>
  <c r="M500" i="28"/>
  <c r="N500" i="28"/>
  <c r="M7" i="28"/>
  <c r="N7" i="28" s="1"/>
  <c r="E7" i="28" l="1"/>
  <c r="H7" i="28"/>
  <c r="D14" i="33"/>
  <c r="E14" i="33" s="1"/>
  <c r="E8" i="28"/>
  <c r="J8" i="28"/>
  <c r="J10" i="28"/>
  <c r="E10" i="28"/>
  <c r="J7" i="28"/>
  <c r="D22" i="33" s="1"/>
  <c r="D12" i="33"/>
  <c r="D13" i="33"/>
  <c r="E13" i="33" s="1"/>
  <c r="D11" i="33" l="1"/>
  <c r="E11" i="33" s="1"/>
  <c r="E22" i="33"/>
  <c r="D21" i="33"/>
  <c r="E21" i="33" s="1"/>
  <c r="E12" i="33"/>
  <c r="E500" i="29"/>
  <c r="E499" i="29"/>
  <c r="E498" i="29"/>
  <c r="E497" i="29"/>
  <c r="E496" i="29"/>
  <c r="E495" i="29"/>
  <c r="E494" i="29"/>
  <c r="E493" i="29"/>
  <c r="E492" i="29"/>
  <c r="E491" i="29"/>
  <c r="E490" i="29"/>
  <c r="E489" i="29"/>
  <c r="E488" i="29"/>
  <c r="E487" i="29"/>
  <c r="E486" i="29"/>
  <c r="E485" i="29"/>
  <c r="E484" i="29"/>
  <c r="E483" i="29"/>
  <c r="E482" i="29"/>
  <c r="E481" i="29"/>
  <c r="E480" i="29"/>
  <c r="E479" i="29"/>
  <c r="E478" i="29"/>
  <c r="E477" i="29"/>
  <c r="E476" i="29"/>
  <c r="E475" i="29"/>
  <c r="E474" i="29"/>
  <c r="E473" i="29"/>
  <c r="E472" i="29"/>
  <c r="E471" i="29"/>
  <c r="E470" i="29"/>
  <c r="E469" i="29"/>
  <c r="E468" i="29"/>
  <c r="E467" i="29"/>
  <c r="E466" i="29"/>
  <c r="E465" i="29"/>
  <c r="E464" i="29"/>
  <c r="E463" i="29"/>
  <c r="E462" i="29"/>
  <c r="E461" i="29"/>
  <c r="E460" i="29"/>
  <c r="E459" i="29"/>
  <c r="E458" i="29"/>
  <c r="E457" i="29"/>
  <c r="E456" i="29"/>
  <c r="E455" i="29"/>
  <c r="E454" i="29"/>
  <c r="E453" i="29"/>
  <c r="E452" i="29"/>
  <c r="E451" i="29"/>
  <c r="E450" i="29"/>
  <c r="E449" i="29"/>
  <c r="E448" i="29"/>
  <c r="E447" i="29"/>
  <c r="E446" i="29"/>
  <c r="E445" i="29"/>
  <c r="E444" i="29"/>
  <c r="E443" i="29"/>
  <c r="E442" i="29"/>
  <c r="E441" i="29"/>
  <c r="E440" i="29"/>
  <c r="E439" i="29"/>
  <c r="E438" i="29"/>
  <c r="E437" i="29"/>
  <c r="E436" i="29"/>
  <c r="E435" i="29"/>
  <c r="E434" i="29"/>
  <c r="E433" i="29"/>
  <c r="E432" i="29"/>
  <c r="E431" i="29"/>
  <c r="E430" i="29"/>
  <c r="E429" i="29"/>
  <c r="E428" i="29"/>
  <c r="E427" i="29"/>
  <c r="E426" i="29"/>
  <c r="E425" i="29"/>
  <c r="E424" i="29"/>
  <c r="E423" i="29"/>
  <c r="E422" i="29"/>
  <c r="E421" i="29"/>
  <c r="E420" i="29"/>
  <c r="E419" i="29"/>
  <c r="E418" i="29"/>
  <c r="E417" i="29"/>
  <c r="E416" i="29"/>
  <c r="E415" i="29"/>
  <c r="E414" i="29"/>
  <c r="E413" i="29"/>
  <c r="E412" i="29"/>
  <c r="E411" i="29"/>
  <c r="E410" i="29"/>
  <c r="E409" i="29"/>
  <c r="E408" i="29"/>
  <c r="E407" i="29"/>
  <c r="E406" i="29"/>
  <c r="E405" i="29"/>
  <c r="E404" i="29"/>
  <c r="E403" i="29"/>
  <c r="E402" i="29"/>
  <c r="E401" i="29"/>
  <c r="E400" i="29"/>
  <c r="E399" i="29"/>
  <c r="E398" i="29"/>
  <c r="E397" i="29"/>
  <c r="E396" i="29"/>
  <c r="E395" i="29"/>
  <c r="E394" i="29"/>
  <c r="E393" i="29"/>
  <c r="E392" i="29"/>
  <c r="E391" i="29"/>
  <c r="E390" i="29"/>
  <c r="E389" i="29"/>
  <c r="E388" i="29"/>
  <c r="E387" i="29"/>
  <c r="E386" i="29"/>
  <c r="E385" i="29"/>
  <c r="E384" i="29"/>
  <c r="E383" i="29"/>
  <c r="E382" i="29"/>
  <c r="E381" i="29"/>
  <c r="E380" i="29"/>
  <c r="E379" i="29"/>
  <c r="E378" i="29"/>
  <c r="E377" i="29"/>
  <c r="E376" i="29"/>
  <c r="E375" i="29"/>
  <c r="E374" i="29"/>
  <c r="E373" i="29"/>
  <c r="E372" i="29"/>
  <c r="E371" i="29"/>
  <c r="E370" i="29"/>
  <c r="E369" i="29"/>
  <c r="E368" i="29"/>
  <c r="E367" i="29"/>
  <c r="E366" i="29"/>
  <c r="E365" i="29"/>
  <c r="E364" i="29"/>
  <c r="E363" i="29"/>
  <c r="E362" i="29"/>
  <c r="E361" i="29"/>
  <c r="E360" i="29"/>
  <c r="E359" i="29"/>
  <c r="E358" i="29"/>
  <c r="E357" i="29"/>
  <c r="E356" i="29"/>
  <c r="E355" i="29"/>
  <c r="E354" i="29"/>
  <c r="E353" i="29"/>
  <c r="E352" i="29"/>
  <c r="E351" i="29"/>
  <c r="E350" i="29"/>
  <c r="E349" i="29"/>
  <c r="E348" i="29"/>
  <c r="E347" i="29"/>
  <c r="E346" i="29"/>
  <c r="E345" i="29"/>
  <c r="E344" i="29"/>
  <c r="E343" i="29"/>
  <c r="E342" i="29"/>
  <c r="E341" i="29"/>
  <c r="E340" i="29"/>
  <c r="E339" i="29"/>
  <c r="E338" i="29"/>
  <c r="E337" i="29"/>
  <c r="E336" i="29"/>
  <c r="E335" i="29"/>
  <c r="E334" i="29"/>
  <c r="E333" i="29"/>
  <c r="E332" i="29"/>
  <c r="E331" i="29"/>
  <c r="E330" i="29"/>
  <c r="E329" i="29"/>
  <c r="E328" i="29"/>
  <c r="E327" i="29"/>
  <c r="E326" i="29"/>
  <c r="E325" i="29"/>
  <c r="E324" i="29"/>
  <c r="E323" i="29"/>
  <c r="E322" i="29"/>
  <c r="E321" i="29"/>
  <c r="E320" i="29"/>
  <c r="E319" i="29"/>
  <c r="E318" i="29"/>
  <c r="E317" i="29"/>
  <c r="E316" i="29"/>
  <c r="E315" i="29"/>
  <c r="E314" i="29"/>
  <c r="E313" i="29"/>
  <c r="E312" i="29"/>
  <c r="E311" i="29"/>
  <c r="E310" i="29"/>
  <c r="E309" i="29"/>
  <c r="E308" i="29"/>
  <c r="E307" i="29"/>
  <c r="E306" i="29"/>
  <c r="E305" i="29"/>
  <c r="E304" i="29"/>
  <c r="E303" i="29"/>
  <c r="E302" i="29"/>
  <c r="E301" i="29"/>
  <c r="E300" i="29"/>
  <c r="E299" i="29"/>
  <c r="E298" i="29"/>
  <c r="E297" i="29"/>
  <c r="E296" i="29"/>
  <c r="E295" i="29"/>
  <c r="E294" i="29"/>
  <c r="E293" i="29"/>
  <c r="E292" i="29"/>
  <c r="E291" i="29"/>
  <c r="E290" i="29"/>
  <c r="E289" i="29"/>
  <c r="E288" i="29"/>
  <c r="E287" i="29"/>
  <c r="E286" i="29"/>
  <c r="E285" i="29"/>
  <c r="E284" i="29"/>
  <c r="E283" i="29"/>
  <c r="E282" i="29"/>
  <c r="E281" i="29"/>
  <c r="E280" i="29"/>
  <c r="E279" i="29"/>
  <c r="E278" i="29"/>
  <c r="E277" i="29"/>
  <c r="E276" i="29"/>
  <c r="E275" i="29"/>
  <c r="E274" i="29"/>
  <c r="E273" i="29"/>
  <c r="E272" i="29"/>
  <c r="E271" i="29"/>
  <c r="E270" i="29"/>
  <c r="E269" i="29"/>
  <c r="E268" i="29"/>
  <c r="E267" i="29"/>
  <c r="E266" i="29"/>
  <c r="E265" i="29"/>
  <c r="E264" i="29"/>
  <c r="E263" i="29"/>
  <c r="E262" i="29"/>
  <c r="E261" i="29"/>
  <c r="E260" i="29"/>
  <c r="E259" i="29"/>
  <c r="E258" i="29"/>
  <c r="E257" i="29"/>
  <c r="E256" i="29"/>
  <c r="E255" i="29"/>
  <c r="E254" i="29"/>
  <c r="E253" i="29"/>
  <c r="E252" i="29"/>
  <c r="E251" i="29"/>
  <c r="E250" i="29"/>
  <c r="E249" i="29"/>
  <c r="E248" i="29"/>
  <c r="E247" i="29"/>
  <c r="E246" i="29"/>
  <c r="E245" i="29"/>
  <c r="E244" i="29"/>
  <c r="E243" i="29"/>
  <c r="E242" i="29"/>
  <c r="E241" i="29"/>
  <c r="E240" i="29"/>
  <c r="E239" i="29"/>
  <c r="E238" i="29"/>
  <c r="E237" i="29"/>
  <c r="E236" i="29"/>
  <c r="E235" i="29"/>
  <c r="E234" i="29"/>
  <c r="E233" i="29"/>
  <c r="E232" i="29"/>
  <c r="E231" i="29"/>
  <c r="E230" i="29"/>
  <c r="E229" i="29"/>
  <c r="E228" i="29"/>
  <c r="E227" i="29"/>
  <c r="E226" i="29"/>
  <c r="E225" i="29"/>
  <c r="E224" i="29"/>
  <c r="E223" i="29"/>
  <c r="E222" i="29"/>
  <c r="E221" i="29"/>
  <c r="E220" i="29"/>
  <c r="E219" i="29"/>
  <c r="E218" i="29"/>
  <c r="E217" i="29"/>
  <c r="E216" i="29"/>
  <c r="E215" i="29"/>
  <c r="E214" i="29"/>
  <c r="E213" i="29"/>
  <c r="E212" i="29"/>
  <c r="E211" i="29"/>
  <c r="E210" i="29"/>
  <c r="E209" i="29"/>
  <c r="E208" i="29"/>
  <c r="E207" i="29"/>
  <c r="E206" i="29"/>
  <c r="E205" i="29"/>
  <c r="E204" i="29"/>
  <c r="E203" i="29"/>
  <c r="E202" i="29"/>
  <c r="E201" i="29"/>
  <c r="E200" i="29"/>
  <c r="E199" i="29"/>
  <c r="E198" i="29"/>
  <c r="E197" i="29"/>
  <c r="E196" i="29"/>
  <c r="E195" i="29"/>
  <c r="E194" i="29"/>
  <c r="E193" i="29"/>
  <c r="E192" i="29"/>
  <c r="E191" i="29"/>
  <c r="E190" i="29"/>
  <c r="E189" i="29"/>
  <c r="E188" i="29"/>
  <c r="E187" i="29"/>
  <c r="E186" i="29"/>
  <c r="E185" i="29"/>
  <c r="E184" i="29"/>
  <c r="E183" i="29"/>
  <c r="E182" i="29"/>
  <c r="E181" i="29"/>
  <c r="E180" i="29"/>
  <c r="E179" i="29"/>
  <c r="E178" i="29"/>
  <c r="E177" i="29"/>
  <c r="E176" i="29"/>
  <c r="E175" i="29"/>
  <c r="E174" i="29"/>
  <c r="E173" i="29"/>
  <c r="E172" i="29"/>
  <c r="E171" i="29"/>
  <c r="E170" i="29"/>
  <c r="E169" i="29"/>
  <c r="E168" i="29"/>
  <c r="E167" i="29"/>
  <c r="E166" i="29"/>
  <c r="E165" i="29"/>
  <c r="E164" i="29"/>
  <c r="E163" i="29"/>
  <c r="E162" i="29"/>
  <c r="E161" i="29"/>
  <c r="E160" i="29"/>
  <c r="E159" i="29"/>
  <c r="E158" i="29"/>
  <c r="E157" i="29"/>
  <c r="E156" i="29"/>
  <c r="E155" i="29"/>
  <c r="E154" i="29"/>
  <c r="E153" i="29"/>
  <c r="E152" i="29"/>
  <c r="E151" i="29"/>
  <c r="E150" i="29"/>
  <c r="E149" i="29"/>
  <c r="E148" i="29"/>
  <c r="E147" i="29"/>
  <c r="E146" i="29"/>
  <c r="E145" i="29"/>
  <c r="E144" i="29"/>
  <c r="E143" i="29"/>
  <c r="E142" i="29"/>
  <c r="E141" i="29"/>
  <c r="E140" i="29"/>
  <c r="E139" i="29"/>
  <c r="E138" i="29"/>
  <c r="E137" i="29"/>
  <c r="E136" i="29"/>
  <c r="E135" i="29"/>
  <c r="E134" i="29"/>
  <c r="E133" i="29"/>
  <c r="E132" i="29"/>
  <c r="E131" i="29"/>
  <c r="E130" i="29"/>
  <c r="E129" i="29"/>
  <c r="E128" i="29"/>
  <c r="E127" i="29"/>
  <c r="E126" i="29"/>
  <c r="E125" i="29"/>
  <c r="E124" i="29"/>
  <c r="E123" i="29"/>
  <c r="E122" i="29"/>
  <c r="E121" i="29"/>
  <c r="E120" i="29"/>
  <c r="E119" i="29"/>
  <c r="E118" i="29"/>
  <c r="E117" i="29"/>
  <c r="E116" i="29"/>
  <c r="E115" i="29"/>
  <c r="E114" i="29"/>
  <c r="E113" i="29"/>
  <c r="E112" i="29"/>
  <c r="E111" i="29"/>
  <c r="E110" i="29"/>
  <c r="E109" i="29"/>
  <c r="E108" i="29"/>
  <c r="E107" i="29"/>
  <c r="E106" i="29"/>
  <c r="E105" i="29"/>
  <c r="E104" i="29"/>
  <c r="E103" i="29"/>
  <c r="E102" i="29"/>
  <c r="E101" i="29"/>
  <c r="E100" i="29"/>
  <c r="E99" i="29"/>
  <c r="E98" i="29"/>
  <c r="E97" i="29"/>
  <c r="E96" i="29"/>
  <c r="E95" i="29"/>
  <c r="E94" i="29"/>
  <c r="E93" i="29"/>
  <c r="E92" i="29"/>
  <c r="E91" i="29"/>
  <c r="E90" i="29"/>
  <c r="E89" i="29"/>
  <c r="E88" i="29"/>
  <c r="E87" i="29"/>
  <c r="E86" i="29"/>
  <c r="E85" i="29"/>
  <c r="E84" i="29"/>
  <c r="E83" i="29"/>
  <c r="E82" i="29"/>
  <c r="E81" i="29"/>
  <c r="E80" i="29"/>
  <c r="E79" i="29"/>
  <c r="E78" i="29"/>
  <c r="E77" i="29"/>
  <c r="E76" i="29"/>
  <c r="E75" i="29"/>
  <c r="E74" i="29"/>
  <c r="E73" i="29"/>
  <c r="E72" i="29"/>
  <c r="E71" i="29"/>
  <c r="E70" i="29"/>
  <c r="E69" i="29"/>
  <c r="E68" i="29"/>
  <c r="E67" i="29"/>
  <c r="E66" i="29"/>
  <c r="E65" i="29"/>
  <c r="E64" i="29"/>
  <c r="E63" i="29"/>
  <c r="E62" i="29"/>
  <c r="E61" i="29"/>
  <c r="E60" i="29"/>
  <c r="E59" i="29"/>
  <c r="E58" i="29"/>
  <c r="E57" i="29"/>
  <c r="E56" i="29"/>
  <c r="E55" i="29"/>
  <c r="E54" i="29"/>
  <c r="E53" i="29"/>
  <c r="E52" i="29"/>
  <c r="E51" i="29"/>
  <c r="E50" i="29"/>
  <c r="E49" i="29"/>
  <c r="E48" i="29"/>
  <c r="E47" i="29"/>
  <c r="E46" i="29"/>
  <c r="E45" i="29"/>
  <c r="E44" i="29"/>
  <c r="E43" i="29"/>
  <c r="E42" i="29"/>
  <c r="E41" i="29"/>
  <c r="E40" i="29"/>
  <c r="E39" i="29"/>
  <c r="E38" i="29"/>
  <c r="E37" i="29"/>
  <c r="E36" i="29"/>
  <c r="E35" i="29"/>
  <c r="E34" i="29"/>
  <c r="E33" i="29"/>
  <c r="E32" i="29"/>
  <c r="E31" i="29"/>
  <c r="E30" i="29"/>
  <c r="E29" i="29"/>
  <c r="E28" i="29"/>
  <c r="E27" i="29"/>
  <c r="E26" i="29"/>
  <c r="E25" i="29"/>
  <c r="E24" i="29"/>
  <c r="E23" i="29"/>
  <c r="E22" i="29"/>
  <c r="E21" i="29"/>
  <c r="E20" i="29"/>
  <c r="E19" i="29"/>
  <c r="E18" i="29"/>
  <c r="E17" i="29"/>
  <c r="E16" i="29"/>
  <c r="E15" i="29"/>
  <c r="E14" i="29"/>
  <c r="E13" i="29"/>
  <c r="E12" i="29"/>
  <c r="E11" i="29"/>
  <c r="E10" i="29"/>
  <c r="E9" i="29"/>
  <c r="E8" i="29"/>
  <c r="C5" i="30"/>
  <c r="E7" i="29"/>
  <c r="C3" i="30"/>
  <c r="C2" i="30"/>
  <c r="C1" i="30"/>
  <c r="C3" i="29"/>
  <c r="C2" i="29"/>
  <c r="C1" i="29"/>
  <c r="C3" i="28"/>
  <c r="C2" i="28"/>
  <c r="C1" i="28"/>
  <c r="C3" i="27"/>
  <c r="C2" i="27"/>
  <c r="C1" i="27"/>
  <c r="D25" i="33" l="1"/>
  <c r="E25" i="33" s="1"/>
  <c r="D20" i="33"/>
  <c r="E501" i="29"/>
  <c r="E4" i="29" s="1"/>
  <c r="C13" i="30" s="1"/>
  <c r="J501" i="28"/>
  <c r="J4" i="28" s="1"/>
  <c r="C9" i="30" s="1"/>
  <c r="L501" i="19"/>
  <c r="L4" i="19" s="1"/>
  <c r="C7" i="30" s="1"/>
  <c r="N501" i="27"/>
  <c r="N4" i="27" s="1"/>
  <c r="C8" i="30" s="1"/>
  <c r="D27" i="33" l="1"/>
  <c r="E27" i="33" s="1"/>
  <c r="E20" i="33"/>
  <c r="C11" i="30"/>
  <c r="C15" i="30" s="1"/>
  <c r="E7" i="32" l="1"/>
  <c r="E31" i="32" s="1"/>
  <c r="E35" i="33" s="1"/>
  <c r="E25" i="32"/>
  <c r="A35" i="32" l="1"/>
  <c r="E33" i="32"/>
  <c r="A34" i="32" s="1"/>
  <c r="E33" i="33"/>
  <c r="E37" i="33" s="1"/>
  <c r="A38" i="33" s="1"/>
</calcChain>
</file>

<file path=xl/comments1.xml><?xml version="1.0" encoding="utf-8"?>
<comments xmlns="http://schemas.openxmlformats.org/spreadsheetml/2006/main">
  <authors>
    <author>GMaessen</author>
  </authors>
  <commentList>
    <comment ref="F6" authorId="0" shapeId="0">
      <text>
        <r>
          <rPr>
            <sz val="9"/>
            <color indexed="81"/>
            <rFont val="Tahoma"/>
            <family val="2"/>
          </rPr>
          <t>Dit betreft het bruto uurloon zonder werkgeverslasten.</t>
        </r>
      </text>
    </comment>
  </commentList>
</comments>
</file>

<file path=xl/sharedStrings.xml><?xml version="1.0" encoding="utf-8"?>
<sst xmlns="http://schemas.openxmlformats.org/spreadsheetml/2006/main" count="262" uniqueCount="163">
  <si>
    <t>Externe kosten</t>
  </si>
  <si>
    <t>Totaal</t>
  </si>
  <si>
    <t>Inkomsten</t>
  </si>
  <si>
    <t>Directe loonkosten</t>
  </si>
  <si>
    <t>Plaatsingssubsidie</t>
  </si>
  <si>
    <t>Omschrijving inkomsten</t>
  </si>
  <si>
    <t xml:space="preserve">Subtotaal  </t>
  </si>
  <si>
    <t>Ja</t>
  </si>
  <si>
    <t>Nee</t>
  </si>
  <si>
    <t>Subtotaal</t>
  </si>
  <si>
    <t>Projectnummer:</t>
  </si>
  <si>
    <t xml:space="preserve">Resumé </t>
  </si>
  <si>
    <t>totale kosten</t>
  </si>
  <si>
    <t>Medewerker</t>
  </si>
  <si>
    <t>Totaal aantal uren</t>
  </si>
  <si>
    <t>Bruto uurloon</t>
  </si>
  <si>
    <t>Addendum</t>
  </si>
  <si>
    <t>Aanvrager:</t>
  </si>
  <si>
    <t>Projectnaam:</t>
  </si>
  <si>
    <t>Naam crediteur</t>
  </si>
  <si>
    <t>Factuur datum</t>
  </si>
  <si>
    <t>Omschrijving factuur</t>
  </si>
  <si>
    <t>Factuur bedrag</t>
  </si>
  <si>
    <t>KvK nummer crediteur</t>
  </si>
  <si>
    <t>Niet van toepassing</t>
  </si>
  <si>
    <t>Offerteprocedure</t>
  </si>
  <si>
    <t>Benchmark</t>
  </si>
  <si>
    <t>Onderhands</t>
  </si>
  <si>
    <t>Europese aanbesteding</t>
  </si>
  <si>
    <t>Onderbouwing marktconformi-teit</t>
  </si>
  <si>
    <t>Factuurnummer Extern</t>
  </si>
  <si>
    <t>Bedrag inkomsten</t>
  </si>
  <si>
    <t>Totaaloverzicht kosten cluster</t>
  </si>
  <si>
    <t>Uurtarief incl. werkgevers-lasten</t>
  </si>
  <si>
    <t>Weekstaten</t>
  </si>
  <si>
    <t>Maandstaten</t>
  </si>
  <si>
    <t>Enkelvoudig onderhands</t>
  </si>
  <si>
    <t>Meervoudig onderhands</t>
  </si>
  <si>
    <t>Nationale aanbesteding</t>
  </si>
  <si>
    <t>Totale bedrag berekening uurloon</t>
  </si>
  <si>
    <t>JA</t>
  </si>
  <si>
    <t>NEE</t>
  </si>
  <si>
    <t>Lees ook de toelichting</t>
  </si>
  <si>
    <t xml:space="preserve">in de cellen met een </t>
  </si>
  <si>
    <t>rood driehoekje!</t>
  </si>
  <si>
    <t>Clusters</t>
  </si>
  <si>
    <t>Wel geen gebruikelijke loon</t>
  </si>
  <si>
    <t>Mogelijkheden urenverantwoording</t>
  </si>
  <si>
    <t>Activiteit</t>
  </si>
  <si>
    <t xml:space="preserve">P(ersoneel)  
O(ndersteunend personeel)
D(eelnemers)                  (indien betrekking op reiskosten)      </t>
  </si>
  <si>
    <t>Specifieke uitgaven i.v.m. doelgroepen</t>
  </si>
  <si>
    <t xml:space="preserve"> Overige externe kosten</t>
  </si>
  <si>
    <t>Reis- en verblijfskosten</t>
  </si>
  <si>
    <t>p</t>
  </si>
  <si>
    <t>o</t>
  </si>
  <si>
    <t>d</t>
  </si>
  <si>
    <t>a</t>
  </si>
  <si>
    <t>b</t>
  </si>
  <si>
    <t>Werkzaamheden</t>
  </si>
  <si>
    <t>Wijze van toerekening loonkosten (keuzemenu)</t>
  </si>
  <si>
    <t>c</t>
  </si>
  <si>
    <t>Factuurnummer orginele factuur (indien credit nota)</t>
  </si>
  <si>
    <t>Kosten specificatie</t>
  </si>
  <si>
    <t>Factuurnummer</t>
  </si>
  <si>
    <t>Factuurdatum</t>
  </si>
  <si>
    <t>Omschrijving</t>
  </si>
  <si>
    <t>1.Koopprijs -/- waarde grond -/- restwaarde
2. Prijs
3 en 7. Prijs per maand
4, 5 en 6. Aanschafwaarde</t>
  </si>
  <si>
    <t>% gebruik t.b.v. project</t>
  </si>
  <si>
    <t>Maanden gebruik in project (niet van toepassing voor 2,4 en 6)</t>
  </si>
  <si>
    <t>Afschrijving in maanden</t>
  </si>
  <si>
    <t>5 Materieel Aankoop op basis van afschrijving</t>
  </si>
  <si>
    <t>6 Materieel Aankoop op basis van aanschafwaarde tot € 20.000</t>
  </si>
  <si>
    <t>7 Materieel Huur of leasing</t>
  </si>
  <si>
    <t>1 Onroerend Goed Aankoop op basis van afschrijving</t>
  </si>
  <si>
    <t>2 Onroerend Goed Renovatie tot € 100.000</t>
  </si>
  <si>
    <t>3 Onroerend Goed Huur</t>
  </si>
  <si>
    <t>4 Onroerend Goed Aankoop op basis van gedeeltelijke of volledige aanschafwaarde</t>
  </si>
  <si>
    <t>Betreffende periode</t>
  </si>
  <si>
    <t>Subsidiabel uurtarief (directe loonkosten)</t>
  </si>
  <si>
    <t>Projectnummer</t>
  </si>
  <si>
    <t>&lt;Projectnummer&gt;</t>
  </si>
  <si>
    <t>Naam project</t>
  </si>
  <si>
    <t>&lt;Naam project&gt;</t>
  </si>
  <si>
    <t>Naam aanvrager</t>
  </si>
  <si>
    <t>&lt;Naam aanvrager&gt;</t>
  </si>
  <si>
    <t>Tijdpad</t>
  </si>
  <si>
    <t>Nummer</t>
  </si>
  <si>
    <t>(Deel) Activiteit</t>
  </si>
  <si>
    <t>Tijdpad activiteit (maand/jaar)</t>
  </si>
  <si>
    <t>Mijlpalen / ijkpunten</t>
  </si>
  <si>
    <t>Kolom3</t>
  </si>
  <si>
    <t>Kolom1</t>
  </si>
  <si>
    <t>Startdatum</t>
  </si>
  <si>
    <t>Einddatum</t>
  </si>
  <si>
    <t>Kolom2</t>
  </si>
  <si>
    <t>Financiering</t>
  </si>
  <si>
    <t>Totale projectkosten</t>
  </si>
  <si>
    <t>Naam verstrekker</t>
  </si>
  <si>
    <t>Overheid / Semi-overheid / Bedrijfsleven</t>
  </si>
  <si>
    <t>Absoluut (A) / Naar rato (R)</t>
  </si>
  <si>
    <t>Bedrag</t>
  </si>
  <si>
    <t>Eigen bijdrage (van subsidieaanvrager en samenwerkingspartners)</t>
  </si>
  <si>
    <t>Maak een keuze</t>
  </si>
  <si>
    <t>Cofinanciering door derden</t>
  </si>
  <si>
    <t>Gevraagd percentage subsidie</t>
  </si>
  <si>
    <t>Totale financiering</t>
  </si>
  <si>
    <t>Overheid</t>
  </si>
  <si>
    <t>Semi-overheid</t>
  </si>
  <si>
    <t>Absoluut (A)</t>
  </si>
  <si>
    <t>Bedrijfsleven</t>
  </si>
  <si>
    <t>Naar rato (R)</t>
  </si>
  <si>
    <t>Samenvatting Projectkosten</t>
  </si>
  <si>
    <t>Volgnr</t>
  </si>
  <si>
    <t>Directe projectkosten</t>
  </si>
  <si>
    <t>Begroting</t>
  </si>
  <si>
    <t>Einddeclaratie</t>
  </si>
  <si>
    <t>% t.o.v. begroting</t>
  </si>
  <si>
    <t>1.</t>
  </si>
  <si>
    <t>Kosten van arbeid</t>
  </si>
  <si>
    <t>b. Vrijwilligersvergoeding</t>
  </si>
  <si>
    <t>c. Eigen arbeid</t>
  </si>
  <si>
    <t>2.</t>
  </si>
  <si>
    <t>3.</t>
  </si>
  <si>
    <t xml:space="preserve">Reis- en verblijfskosten </t>
  </si>
  <si>
    <t>a. Reis- en verblijfskosten buitenland</t>
  </si>
  <si>
    <t>b. Verblijfskosten buitenlandse deelnemers</t>
  </si>
  <si>
    <t>4.</t>
  </si>
  <si>
    <t>Roerend/Onroerend goed</t>
  </si>
  <si>
    <t>a. Aankoop, bouw, renovatie of huur van onroerend goed</t>
  </si>
  <si>
    <t>b. Kosten voor aankoop, huur en leasing van materieel</t>
  </si>
  <si>
    <t>5.</t>
  </si>
  <si>
    <t>Overige externe kosten</t>
  </si>
  <si>
    <t>6.</t>
  </si>
  <si>
    <t>LET OP: Bedragen worden (naar beneden) afgerond, er kan verschil zitten tussen de hier getoonde bedragen en de totaalbedragen in de werkbladen.</t>
  </si>
  <si>
    <t>Samenvatting financiering</t>
  </si>
  <si>
    <t xml:space="preserve"> Financiering</t>
  </si>
  <si>
    <t>Gevraagde subsidie</t>
  </si>
  <si>
    <t>Heeft het project betrekking op SA (Ja/Nee)</t>
  </si>
  <si>
    <t>ja</t>
  </si>
  <si>
    <t>nee</t>
  </si>
  <si>
    <t>a. Directe loonkosten (incl. opslag 15% indien van toepassing)</t>
  </si>
  <si>
    <t>Overhead 7% (indien van toepassing)</t>
  </si>
  <si>
    <t>Indien SA wordt voor de overhead 15% berekend over de directe loonkosten(1) of wordt de overhead berekend dmv 7% over de totale kosten(2)</t>
  </si>
  <si>
    <t>Kosten Specificatie</t>
  </si>
  <si>
    <t>Bedrag in declaratie</t>
  </si>
  <si>
    <t xml:space="preserve">a Directe loonkosten
b Vrijwilligersvergoeding
c Eigen Arbeid
d Overige </t>
  </si>
  <si>
    <t>Is de aanvrager een internationale organisatie ? Ja/nee</t>
  </si>
  <si>
    <t>d. overige arbeid</t>
  </si>
  <si>
    <t>Hoogte toegekende subsidie</t>
  </si>
  <si>
    <t>Leeswijzer</t>
  </si>
  <si>
    <r>
      <t xml:space="preserve">Zie voor meer informatie over kostenposten de </t>
    </r>
    <r>
      <rPr>
        <i/>
        <sz val="9"/>
        <color indexed="8"/>
        <rFont val="Calibri"/>
        <family val="2"/>
      </rPr>
      <t>subsidieregeling AMIF en ISF 2014-2020</t>
    </r>
    <r>
      <rPr>
        <sz val="9"/>
        <color indexed="8"/>
        <rFont val="Calibri"/>
        <family val="2"/>
      </rPr>
      <t xml:space="preserve"> en de </t>
    </r>
    <r>
      <rPr>
        <i/>
        <sz val="9"/>
        <color indexed="8"/>
        <rFont val="Calibri"/>
        <family val="2"/>
      </rPr>
      <t>wijzigingen</t>
    </r>
    <r>
      <rPr>
        <sz val="9"/>
        <color indexed="8"/>
        <rFont val="Calibri"/>
        <family val="2"/>
      </rPr>
      <t xml:space="preserve"> hiervan, de </t>
    </r>
    <r>
      <rPr>
        <i/>
        <sz val="9"/>
        <color indexed="8"/>
        <rFont val="Calibri"/>
        <family val="2"/>
      </rPr>
      <t>beleidsregels</t>
    </r>
    <r>
      <rPr>
        <sz val="9"/>
        <color indexed="8"/>
        <rFont val="Calibri"/>
        <family val="2"/>
      </rPr>
      <t xml:space="preserve"> en de </t>
    </r>
    <r>
      <rPr>
        <i/>
        <sz val="9"/>
        <color indexed="8"/>
        <rFont val="Calibri"/>
        <family val="2"/>
      </rPr>
      <t>Handleiding Projectadministratie</t>
    </r>
    <r>
      <rPr>
        <sz val="9"/>
        <color indexed="8"/>
        <rFont val="Calibri"/>
        <family val="2"/>
      </rPr>
      <t>.</t>
    </r>
  </si>
  <si>
    <t>Vaststelling</t>
  </si>
  <si>
    <r>
      <t>Bij het einddeclaratieformulier AMIF dient een uitgebreide projectrealisatie bijgevoegd te worden waarbij u gebruik maakt van het Excelbestand “AMIF Projectrealisatie einddeclaratie”.
Binnen 13 weken na afloop het project dienen de behaalde projectresultaten gerapporteerd te worden aan de minister. Hiervoor is het belangrijk dat u inzichtelijk maakt welke resultaten zijn behaald. Ten behoeve van het algehele verloop van het project geeft u de totaal behaalde resultaten aan.</t>
    </r>
    <r>
      <rPr>
        <sz val="9"/>
        <color indexed="8"/>
        <rFont val="Calibri"/>
        <family val="2"/>
      </rPr>
      <t xml:space="preserve">
Het Excelbestand “AMIF Projectrealisatie einddeclaratie” bestaat uit 8 werkbladen inclusief </t>
    </r>
    <r>
      <rPr>
        <b/>
        <sz val="9"/>
        <color rgb="FFFF9900"/>
        <rFont val="Calibri"/>
        <family val="2"/>
      </rPr>
      <t>Leeswijzer</t>
    </r>
    <r>
      <rPr>
        <sz val="9"/>
        <color indexed="8"/>
        <rFont val="Calibri"/>
        <family val="2"/>
      </rPr>
      <t xml:space="preserve">.  Ten behoeve van de vaststellingsrapportage vult u alle werkbladen in. U rapporteert over de gehele projectperiode.
</t>
    </r>
    <r>
      <rPr>
        <b/>
        <i/>
        <sz val="9"/>
        <color indexed="8"/>
        <rFont val="Calibri"/>
        <family val="2"/>
      </rPr>
      <t>Per werkblad</t>
    </r>
    <r>
      <rPr>
        <sz val="9"/>
        <color indexed="8"/>
        <rFont val="Calibri"/>
        <family val="2"/>
      </rPr>
      <t xml:space="preserve"> treft u hieronder een uitleg aan.</t>
    </r>
    <r>
      <rPr>
        <b/>
        <sz val="9"/>
        <color indexed="56"/>
        <rFont val="Calibri"/>
        <family val="2"/>
      </rPr>
      <t/>
    </r>
  </si>
  <si>
    <r>
      <t xml:space="preserve">In werkblad </t>
    </r>
    <r>
      <rPr>
        <b/>
        <sz val="9"/>
        <color indexed="56"/>
        <rFont val="Calibri"/>
        <family val="2"/>
      </rPr>
      <t>Tijdpad</t>
    </r>
    <r>
      <rPr>
        <sz val="9"/>
        <rFont val="Calibri"/>
        <family val="2"/>
      </rPr>
      <t xml:space="preserve"> vult u de algemene projectgegevens van uw project in: 
- in cel C1 vult u het projectnummer in.
- in cel C2 vult u de naam van het project in.
- in cel C3 vult u de naam van uw organisatie in.
U geeft in dit werkblad een overzicht van de gerealiseerde (deel)activiteiten met tijdpad en mijlpalen / ijkpunten, zoals door u ingegeven in </t>
    </r>
    <r>
      <rPr>
        <b/>
        <sz val="9"/>
        <rFont val="Calibri"/>
        <family val="2"/>
      </rPr>
      <t>Stap 4. Realisatie activiteiten</t>
    </r>
    <r>
      <rPr>
        <sz val="9"/>
        <rFont val="Calibri"/>
        <family val="2"/>
      </rPr>
      <t xml:space="preserve"> van het formulier Einddeclaratie in het Subsidieportaal.</t>
    </r>
  </si>
  <si>
    <r>
      <t xml:space="preserve">Ten behoeve van de einddeclaratie vult u alléén de kolom </t>
    </r>
    <r>
      <rPr>
        <b/>
        <sz val="9"/>
        <rFont val="Calibri"/>
        <family val="2"/>
        <scheme val="minor"/>
      </rPr>
      <t>Begroting</t>
    </r>
    <r>
      <rPr>
        <sz val="9"/>
        <rFont val="Calibri"/>
        <family val="2"/>
        <scheme val="minor"/>
      </rPr>
      <t xml:space="preserve"> (deze neemt u over uit uw laatste projectaanvraag) en de aanvullende vragen over uw project (cellen C4 t/m C6) in.
Verder wordt het werkblad</t>
    </r>
    <r>
      <rPr>
        <sz val="9"/>
        <color indexed="56"/>
        <rFont val="Calibri"/>
        <family val="2"/>
      </rPr>
      <t xml:space="preserve"> </t>
    </r>
    <r>
      <rPr>
        <b/>
        <sz val="9"/>
        <color indexed="17"/>
        <rFont val="Calibri"/>
        <family val="2"/>
      </rPr>
      <t>Vaststelling</t>
    </r>
    <r>
      <rPr>
        <sz val="9"/>
        <rFont val="Calibri"/>
        <family val="2"/>
      </rPr>
      <t xml:space="preserve"> automatisch gevuld. Door de werkbladen met de </t>
    </r>
    <r>
      <rPr>
        <b/>
        <sz val="9"/>
        <color rgb="FFFF0000"/>
        <rFont val="Calibri"/>
        <family val="2"/>
      </rPr>
      <t>roze</t>
    </r>
    <r>
      <rPr>
        <b/>
        <sz val="9"/>
        <rFont val="Calibri"/>
        <family val="2"/>
      </rPr>
      <t xml:space="preserve"> </t>
    </r>
    <r>
      <rPr>
        <sz val="9"/>
        <rFont val="Calibri"/>
        <family val="2"/>
      </rPr>
      <t>tabs</t>
    </r>
    <r>
      <rPr>
        <b/>
        <sz val="9"/>
        <rFont val="Calibri"/>
        <family val="2"/>
      </rPr>
      <t xml:space="preserve"> </t>
    </r>
    <r>
      <rPr>
        <sz val="9"/>
        <rFont val="Calibri"/>
        <family val="2"/>
      </rPr>
      <t xml:space="preserve">in te vullen, komen de totaalbedragen automatisch in de tabellen te staan. Ook de gegevens uit werkblad </t>
    </r>
    <r>
      <rPr>
        <b/>
        <sz val="9"/>
        <color indexed="17"/>
        <rFont val="Calibri"/>
        <family val="2"/>
      </rPr>
      <t>Financiering</t>
    </r>
    <r>
      <rPr>
        <sz val="9"/>
        <rFont val="Calibri"/>
        <family val="2"/>
      </rPr>
      <t xml:space="preserve"> worden hier getoond.
</t>
    </r>
    <r>
      <rPr>
        <b/>
        <sz val="9"/>
        <color indexed="10"/>
        <rFont val="Calibri"/>
        <family val="2"/>
      </rPr>
      <t>LET OP</t>
    </r>
    <r>
      <rPr>
        <sz val="9"/>
        <rFont val="Calibri"/>
        <family val="2"/>
      </rPr>
      <t xml:space="preserve">: Bedragen worden (naar beneden) afgerond, er kan verschil zitten tussen de hier getoonde bedragen en de totaalbedragen in de werkbladen met de </t>
    </r>
    <r>
      <rPr>
        <b/>
        <sz val="9"/>
        <color rgb="FFFF0000"/>
        <rFont val="Calibri"/>
        <family val="2"/>
      </rPr>
      <t>roze</t>
    </r>
    <r>
      <rPr>
        <sz val="9"/>
        <rFont val="Calibri"/>
        <family val="2"/>
      </rPr>
      <t xml:space="preserve"> tabs.</t>
    </r>
  </si>
  <si>
    <r>
      <rPr>
        <sz val="9"/>
        <color indexed="8"/>
        <rFont val="Calibri"/>
        <family val="2"/>
      </rPr>
      <t xml:space="preserve">Het eerste werkblad met de </t>
    </r>
    <r>
      <rPr>
        <b/>
        <sz val="9"/>
        <color indexed="56"/>
        <rFont val="Calibri"/>
        <family val="2"/>
      </rPr>
      <t>blauwe</t>
    </r>
    <r>
      <rPr>
        <sz val="9"/>
        <color indexed="8"/>
        <rFont val="Calibri"/>
        <family val="2"/>
      </rPr>
      <t xml:space="preserve"> tab, </t>
    </r>
    <r>
      <rPr>
        <b/>
        <sz val="9"/>
        <color indexed="56"/>
        <rFont val="Calibri"/>
        <family val="2"/>
      </rPr>
      <t>Tijdpad</t>
    </r>
    <r>
      <rPr>
        <sz val="9"/>
        <color indexed="8"/>
        <rFont val="Calibri"/>
        <family val="2"/>
      </rPr>
      <t xml:space="preserve">, geeft u een samenvatting van de gerealiseerde projectactiviteiten met bijbehorend tijdpad en mijlpalen weer. Wanneer u met uw muis op een cel staat krijgt u extra informatie te zien. Tevens vult u bovenin de tab de betreffende projectgegevens in.
Het eerste werkblad met de </t>
    </r>
    <r>
      <rPr>
        <b/>
        <sz val="9"/>
        <color theme="6" tint="-0.249977111117893"/>
        <rFont val="Calibri"/>
        <family val="2"/>
      </rPr>
      <t>groene</t>
    </r>
    <r>
      <rPr>
        <sz val="9"/>
        <color indexed="8"/>
        <rFont val="Calibri"/>
        <family val="2"/>
      </rPr>
      <t xml:space="preserve"> tab, </t>
    </r>
    <r>
      <rPr>
        <b/>
        <sz val="9"/>
        <color theme="6" tint="-0.249977111117893"/>
        <rFont val="Calibri"/>
        <family val="2"/>
      </rPr>
      <t>Vaststelling</t>
    </r>
    <r>
      <rPr>
        <sz val="9"/>
        <color indexed="8"/>
        <rFont val="Calibri"/>
        <family val="2"/>
      </rPr>
      <t xml:space="preserve">, geeft een overzicht weer van de totale begrote projectkosten en de gerealiseerde projectkosten. U vult de </t>
    </r>
    <r>
      <rPr>
        <b/>
        <sz val="9"/>
        <color rgb="FFFF9900"/>
        <rFont val="Calibri"/>
        <family val="2"/>
      </rPr>
      <t>gele</t>
    </r>
    <r>
      <rPr>
        <sz val="9"/>
        <color indexed="8"/>
        <rFont val="Calibri"/>
        <family val="2"/>
      </rPr>
      <t xml:space="preserve"> cellen in met de gevraagde informatie. In het tweede werkblad met de </t>
    </r>
    <r>
      <rPr>
        <b/>
        <sz val="9"/>
        <color theme="6" tint="-0.249977111117893"/>
        <rFont val="Calibri"/>
        <family val="2"/>
      </rPr>
      <t>groene</t>
    </r>
    <r>
      <rPr>
        <sz val="9"/>
        <color indexed="8"/>
        <rFont val="Calibri"/>
        <family val="2"/>
      </rPr>
      <t xml:space="preserve"> tab, </t>
    </r>
    <r>
      <rPr>
        <b/>
        <sz val="9"/>
        <color theme="6" tint="-0.249977111117893"/>
        <rFont val="Calibri"/>
        <family val="2"/>
      </rPr>
      <t>Financiering</t>
    </r>
    <r>
      <rPr>
        <sz val="9"/>
        <color indexed="8"/>
        <rFont val="Calibri"/>
        <family val="2"/>
      </rPr>
      <t xml:space="preserve">, geeft u weer hoe u de kosten van het project heeft gefinancierd. Tevens vult u het gevraagde percentage aan subsidie en de hoogte van de toegekende subsidie in.
In de werkbladen met een </t>
    </r>
    <r>
      <rPr>
        <b/>
        <sz val="9"/>
        <color rgb="FFFF0000"/>
        <rFont val="Calibri"/>
        <family val="2"/>
      </rPr>
      <t>roze</t>
    </r>
    <r>
      <rPr>
        <sz val="9"/>
        <color indexed="8"/>
        <rFont val="Calibri"/>
        <family val="2"/>
      </rPr>
      <t xml:space="preserve"> tab geeft u per werkblad per activiteit de gerealiseerde subsidiabele kosten weer. De benaming van de activiteiten neemt u over uit Stap 4. Realisatie activiteiten van het formulier Einddeclaratie. Iedere kostencategorie moet u vervolgens specificeren in (prijs x hoeveelheid).
Kunt u niet alle informatie kwijt in dit Excelbestand en heeft u meer regels nodig, neemt u dan alstublieft contact op met Uitvoering Van Beleid via </t>
    </r>
    <r>
      <rPr>
        <u/>
        <sz val="9"/>
        <color indexed="48"/>
        <rFont val="Calibri"/>
        <family val="2"/>
      </rPr>
      <t>Postbus.AMIF_ISF@minszw.nl</t>
    </r>
    <r>
      <rPr>
        <sz val="9"/>
        <color indexed="8"/>
        <rFont val="Calibri"/>
        <family val="2"/>
      </rPr>
      <t>.</t>
    </r>
  </si>
  <si>
    <r>
      <t xml:space="preserve">In werkblad </t>
    </r>
    <r>
      <rPr>
        <b/>
        <sz val="9"/>
        <color indexed="17"/>
        <rFont val="Calibri"/>
        <family val="2"/>
      </rPr>
      <t xml:space="preserve">Financiering </t>
    </r>
    <r>
      <rPr>
        <sz val="9"/>
        <rFont val="Calibri"/>
        <family val="2"/>
      </rPr>
      <t xml:space="preserve">geeft u aan hoe u de kosten van het project heeft gefinancierd. De totale financiering dient gelijk te zijn aan de totale gerealiseerde kosten. 
</t>
    </r>
    <r>
      <rPr>
        <b/>
        <sz val="9"/>
        <color indexed="10"/>
        <rFont val="Calibri"/>
        <family val="2"/>
      </rPr>
      <t>LET OP</t>
    </r>
    <r>
      <rPr>
        <sz val="9"/>
        <rFont val="Calibri"/>
        <family val="2"/>
      </rPr>
      <t>:</t>
    </r>
    <r>
      <rPr>
        <b/>
        <sz val="9"/>
        <color indexed="10"/>
        <rFont val="Calibri"/>
        <family val="2"/>
      </rPr>
      <t xml:space="preserve"> </t>
    </r>
    <r>
      <rPr>
        <sz val="9"/>
        <rFont val="Calibri"/>
        <family val="2"/>
      </rPr>
      <t xml:space="preserve">Bedragen worden (naar beneden) afgerond, er kan verschil zitten tussen de hier getoonde bedragen en de totaalbedragen in de werkbladen met de </t>
    </r>
    <r>
      <rPr>
        <b/>
        <sz val="9"/>
        <color indexed="10"/>
        <rFont val="Calibri"/>
        <family val="2"/>
      </rPr>
      <t>roze</t>
    </r>
    <r>
      <rPr>
        <sz val="9"/>
        <rFont val="Calibri"/>
        <family val="2"/>
      </rPr>
      <t xml:space="preserve"> tabs.
Bij de cofinanciering geeft u aan in hoeverre het hier een absolute bijdrage betreft of een bijdrage naar rato van de daadwerkelijk gemaakte kosten.
Onderin de tab vult u het gevraagde percentage aan subsidie en de hoogte van de toegekende subsidie in.</t>
    </r>
  </si>
  <si>
    <t>a, Reis- en verblijfskosten buitenland, b reis- en verblijfskosten buitenlandse deelnemer</t>
  </si>
  <si>
    <t>Naam (indien betrekking heeft op reiskosten of specifieke uitgaven)</t>
  </si>
  <si>
    <r>
      <t xml:space="preserve">In deze tab vult u de gerealiseerde kosten in van de kostensoorten:
- Reis- en verblijfskosten
- Specifieke uitgaven i.v.m. doelgroepen
- Overige externe kosten
U neemt projectkosten per factuur op, projectkosten mag u niet bundelen. Indien een factuur € 20.000 of meer bedraagt, dient te worden aangegeven hoe de marktconformiteit wordt aangetoond.
Zie voor meer informatie over kostenposten de </t>
    </r>
    <r>
      <rPr>
        <i/>
        <sz val="9"/>
        <color indexed="8"/>
        <rFont val="Calibri"/>
        <family val="2"/>
      </rPr>
      <t>subsidieregeling AMIF en ISF 2014-2020</t>
    </r>
    <r>
      <rPr>
        <sz val="9"/>
        <color indexed="8"/>
        <rFont val="Calibri"/>
        <family val="2"/>
      </rPr>
      <t xml:space="preserve"> en de </t>
    </r>
    <r>
      <rPr>
        <i/>
        <sz val="9"/>
        <color indexed="8"/>
        <rFont val="Calibri"/>
        <family val="2"/>
      </rPr>
      <t>wijzigingen</t>
    </r>
    <r>
      <rPr>
        <sz val="9"/>
        <color indexed="8"/>
        <rFont val="Calibri"/>
        <family val="2"/>
      </rPr>
      <t xml:space="preserve"> hiervan, de </t>
    </r>
    <r>
      <rPr>
        <i/>
        <sz val="9"/>
        <color indexed="8"/>
        <rFont val="Calibri"/>
        <family val="2"/>
      </rPr>
      <t>beleidsregels</t>
    </r>
    <r>
      <rPr>
        <sz val="9"/>
        <color indexed="8"/>
        <rFont val="Calibri"/>
        <family val="2"/>
      </rPr>
      <t xml:space="preserve"> en de </t>
    </r>
    <r>
      <rPr>
        <i/>
        <sz val="9"/>
        <color indexed="8"/>
        <rFont val="Calibri"/>
        <family val="2"/>
      </rPr>
      <t>Handleiding Projectadministratie</t>
    </r>
    <r>
      <rPr>
        <sz val="9"/>
        <color indexed="8"/>
        <rFont val="Calibri"/>
        <family val="2"/>
      </rPr>
      <t>.</t>
    </r>
  </si>
  <si>
    <t>Onroerend goed en Materieel</t>
  </si>
  <si>
    <r>
      <t xml:space="preserve">In deze tab vult u de gerealiseerde kosten in van de kostensoorten:
- Onroerend goed
- Materieel
U neemt projectkosten per factuur op, projectkosten mag u niet bundelen. 
Zie voor meer informatie over kostenposten de </t>
    </r>
    <r>
      <rPr>
        <i/>
        <sz val="9"/>
        <color indexed="8"/>
        <rFont val="Calibri"/>
        <family val="2"/>
      </rPr>
      <t>subsidieregeling AMIF en ISF 2014-2020</t>
    </r>
    <r>
      <rPr>
        <sz val="9"/>
        <color indexed="8"/>
        <rFont val="Calibri"/>
        <family val="2"/>
      </rPr>
      <t xml:space="preserve"> en de </t>
    </r>
    <r>
      <rPr>
        <i/>
        <sz val="9"/>
        <color indexed="8"/>
        <rFont val="Calibri"/>
        <family val="2"/>
      </rPr>
      <t>wijzigingen</t>
    </r>
    <r>
      <rPr>
        <sz val="9"/>
        <color indexed="8"/>
        <rFont val="Calibri"/>
        <family val="2"/>
      </rPr>
      <t xml:space="preserve"> hiervan, de </t>
    </r>
    <r>
      <rPr>
        <i/>
        <sz val="9"/>
        <color indexed="8"/>
        <rFont val="Calibri"/>
        <family val="2"/>
      </rPr>
      <t>beleidsregels</t>
    </r>
    <r>
      <rPr>
        <sz val="9"/>
        <color indexed="8"/>
        <rFont val="Calibri"/>
        <family val="2"/>
      </rPr>
      <t xml:space="preserve"> en de </t>
    </r>
    <r>
      <rPr>
        <i/>
        <sz val="9"/>
        <color indexed="8"/>
        <rFont val="Calibri"/>
        <family val="2"/>
      </rPr>
      <t>Handleiding Projectadministratie</t>
    </r>
    <r>
      <rPr>
        <sz val="9"/>
        <color indexed="8"/>
        <rFont val="Calibri"/>
        <family val="2"/>
      </rPr>
      <t>.</t>
    </r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</si>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</sst>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€&quot;\ * #,##0_ ;_ &quot;€&quot;\ * \-#,##0_ ;_ &quot;€&quot;\ * &quot;-&quot;_ ;_ @_ "/>
    <numFmt numFmtId="43" formatCode="_ * #,##0.00_ ;_ * \-#,##0.00_ ;_ * &quot;-&quot;??_ ;_ @_ "/>
    <numFmt numFmtId="164" formatCode="&quot;€&quot;\ #,##0"/>
    <numFmt numFmtId="165" formatCode="&quot;€&quot;\ #,##0.00"/>
    <numFmt numFmtId="166" formatCode="d/mm/yy;@"/>
    <numFmt numFmtId="167" formatCode="[$-413]d/mmm/yy;@"/>
    <numFmt numFmtId="168" formatCode="_ * #,##0_ ;_ * \-#,##0_ ;_ * &quot;-&quot;??_ ;_ @_ "/>
  </numFmts>
  <fonts count="5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theme="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sz val="11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theme="2" tint="-0.249977111117893"/>
      <name val="Arial"/>
      <family val="2"/>
    </font>
    <font>
      <sz val="8"/>
      <color theme="2" tint="-0.249977111117893"/>
      <name val="Arial"/>
      <family val="2"/>
    </font>
    <font>
      <sz val="7"/>
      <name val="Arial"/>
      <family val="2"/>
    </font>
    <font>
      <b/>
      <sz val="7"/>
      <color theme="0"/>
      <name val="Arial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indexed="81"/>
      <name val="Tahoma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11"/>
      <color theme="7" tint="-0.249977111117893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b/>
      <sz val="11"/>
      <color rgb="FFFF0000"/>
      <name val="Calibri"/>
      <family val="2"/>
      <scheme val="minor"/>
    </font>
    <font>
      <sz val="9"/>
      <color indexed="8"/>
      <name val="Calibri"/>
      <family val="2"/>
    </font>
    <font>
      <b/>
      <i/>
      <sz val="9"/>
      <color indexed="8"/>
      <name val="Calibri"/>
      <family val="2"/>
    </font>
    <font>
      <b/>
      <sz val="9"/>
      <color indexed="56"/>
      <name val="Calibri"/>
      <family val="2"/>
    </font>
    <font>
      <b/>
      <sz val="9"/>
      <color indexed="10"/>
      <name val="Calibri"/>
      <family val="2"/>
    </font>
    <font>
      <b/>
      <sz val="9"/>
      <color indexed="17"/>
      <name val="Calibri"/>
      <family val="2"/>
    </font>
    <font>
      <sz val="9"/>
      <color theme="1"/>
      <name val="Calibri"/>
      <family val="2"/>
    </font>
    <font>
      <sz val="9"/>
      <name val="Calibri"/>
      <family val="2"/>
    </font>
    <font>
      <u/>
      <sz val="9"/>
      <color indexed="48"/>
      <name val="Calibri"/>
      <family val="2"/>
    </font>
    <font>
      <b/>
      <i/>
      <sz val="9"/>
      <color theme="0"/>
      <name val="Calibri"/>
      <family val="2"/>
      <scheme val="minor"/>
    </font>
    <font>
      <i/>
      <sz val="9"/>
      <name val="Calibri"/>
      <family val="2"/>
      <scheme val="minor"/>
    </font>
    <font>
      <sz val="9"/>
      <color indexed="56"/>
      <name val="Calibri"/>
      <family val="2"/>
    </font>
    <font>
      <i/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FF9900"/>
      <name val="Calibri"/>
      <family val="2"/>
    </font>
    <font>
      <b/>
      <sz val="9"/>
      <color rgb="FFFF0000"/>
      <name val="Calibri"/>
      <family val="2"/>
    </font>
    <font>
      <b/>
      <sz val="9"/>
      <color theme="6" tint="-0.249977111117893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BFFD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3" fillId="10" borderId="0" applyNumberFormat="0" applyBorder="0" applyAlignment="0" applyProtection="0"/>
    <xf numFmtId="9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</cellStyleXfs>
  <cellXfs count="330">
    <xf numFmtId="0" fontId="0" fillId="0" borderId="0" xfId="0"/>
    <xf numFmtId="0" fontId="0" fillId="0" borderId="0" xfId="0" applyProtection="1"/>
    <xf numFmtId="1" fontId="0" fillId="0" borderId="0" xfId="0" applyNumberFormat="1" applyProtection="1"/>
    <xf numFmtId="49" fontId="0" fillId="0" borderId="0" xfId="0" applyNumberFormat="1" applyProtection="1"/>
    <xf numFmtId="0" fontId="4" fillId="0" borderId="0" xfId="0" applyFont="1" applyProtection="1"/>
    <xf numFmtId="0" fontId="9" fillId="0" borderId="0" xfId="0" applyFont="1" applyProtection="1"/>
    <xf numFmtId="0" fontId="10" fillId="0" borderId="0" xfId="0" applyFont="1" applyBorder="1" applyProtection="1"/>
    <xf numFmtId="0" fontId="10" fillId="0" borderId="0" xfId="0" applyFont="1" applyProtection="1"/>
    <xf numFmtId="0" fontId="3" fillId="0" borderId="0" xfId="0" applyFont="1" applyProtection="1"/>
    <xf numFmtId="165" fontId="4" fillId="0" borderId="1" xfId="0" applyNumberFormat="1" applyFont="1" applyFill="1" applyBorder="1" applyAlignment="1" applyProtection="1">
      <alignment horizontal="right"/>
    </xf>
    <xf numFmtId="0" fontId="8" fillId="0" borderId="0" xfId="0" applyFont="1" applyFill="1" applyProtection="1"/>
    <xf numFmtId="1" fontId="11" fillId="6" borderId="0" xfId="0" applyNumberFormat="1" applyFont="1" applyFill="1" applyProtection="1"/>
    <xf numFmtId="49" fontId="11" fillId="6" borderId="0" xfId="0" applyNumberFormat="1" applyFont="1" applyFill="1" applyProtection="1"/>
    <xf numFmtId="165" fontId="11" fillId="6" borderId="8" xfId="0" applyNumberFormat="1" applyFont="1" applyFill="1" applyBorder="1" applyAlignment="1" applyProtection="1">
      <alignment horizontal="right"/>
    </xf>
    <xf numFmtId="0" fontId="6" fillId="0" borderId="0" xfId="0" applyFont="1" applyProtection="1"/>
    <xf numFmtId="0" fontId="12" fillId="0" borderId="0" xfId="0" applyFont="1" applyProtection="1"/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11" fillId="6" borderId="0" xfId="0" applyFont="1" applyFill="1" applyAlignment="1" applyProtection="1">
      <alignment horizontal="center"/>
      <protection locked="0"/>
    </xf>
    <xf numFmtId="165" fontId="11" fillId="6" borderId="0" xfId="0" applyNumberFormat="1" applyFont="1" applyFill="1" applyProtection="1">
      <protection locked="0"/>
    </xf>
    <xf numFmtId="0" fontId="0" fillId="2" borderId="2" xfId="0" applyFill="1" applyBorder="1" applyAlignment="1" applyProtection="1">
      <alignment horizontal="left"/>
    </xf>
    <xf numFmtId="0" fontId="11" fillId="6" borderId="0" xfId="0" applyFon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1" fillId="6" borderId="0" xfId="0" applyFont="1" applyFill="1" applyAlignment="1" applyProtection="1">
      <protection locked="0"/>
    </xf>
    <xf numFmtId="0" fontId="0" fillId="0" borderId="0" xfId="0" applyAlignment="1" applyProtection="1">
      <protection locked="0"/>
    </xf>
    <xf numFmtId="1" fontId="0" fillId="2" borderId="0" xfId="0" applyNumberFormat="1" applyFill="1" applyBorder="1" applyAlignment="1" applyProtection="1"/>
    <xf numFmtId="0" fontId="0" fillId="2" borderId="0" xfId="0" applyFill="1" applyBorder="1" applyAlignment="1" applyProtection="1"/>
    <xf numFmtId="0" fontId="0" fillId="2" borderId="0" xfId="0" applyFill="1" applyAlignment="1" applyProtection="1">
      <alignment horizontal="center"/>
    </xf>
    <xf numFmtId="0" fontId="0" fillId="2" borderId="0" xfId="0" applyFill="1" applyAlignment="1" applyProtection="1"/>
    <xf numFmtId="0" fontId="0" fillId="2" borderId="0" xfId="0" applyFill="1" applyProtection="1"/>
    <xf numFmtId="0" fontId="0" fillId="2" borderId="0" xfId="0" applyFill="1" applyAlignment="1" applyProtection="1">
      <alignment horizontal="left"/>
    </xf>
    <xf numFmtId="0" fontId="0" fillId="2" borderId="0" xfId="0" applyFill="1" applyBorder="1" applyProtection="1"/>
    <xf numFmtId="0" fontId="0" fillId="2" borderId="0" xfId="0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left"/>
    </xf>
    <xf numFmtId="1" fontId="7" fillId="12" borderId="3" xfId="0" applyNumberFormat="1" applyFont="1" applyFill="1" applyBorder="1" applyAlignment="1" applyProtection="1"/>
    <xf numFmtId="0" fontId="7" fillId="12" borderId="2" xfId="0" applyFont="1" applyFill="1" applyBorder="1" applyAlignment="1" applyProtection="1"/>
    <xf numFmtId="0" fontId="5" fillId="2" borderId="2" xfId="0" applyFont="1" applyFill="1" applyBorder="1" applyAlignment="1" applyProtection="1">
      <alignment horizontal="left"/>
    </xf>
    <xf numFmtId="1" fontId="14" fillId="8" borderId="7" xfId="1" applyNumberFormat="1" applyFont="1" applyFill="1" applyBorder="1" applyAlignment="1" applyProtection="1">
      <alignment horizontal="left" vertical="top"/>
    </xf>
    <xf numFmtId="49" fontId="14" fillId="8" borderId="7" xfId="1" applyNumberFormat="1" applyFont="1" applyFill="1" applyBorder="1" applyAlignment="1" applyProtection="1">
      <alignment vertical="top"/>
    </xf>
    <xf numFmtId="0" fontId="0" fillId="2" borderId="4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</xf>
    <xf numFmtId="0" fontId="15" fillId="3" borderId="7" xfId="0" applyFont="1" applyFill="1" applyBorder="1" applyAlignment="1" applyProtection="1">
      <alignment horizontal="center"/>
    </xf>
    <xf numFmtId="165" fontId="14" fillId="13" borderId="1" xfId="0" applyNumberFormat="1" applyFont="1" applyFill="1" applyBorder="1" applyAlignment="1" applyProtection="1">
      <alignment horizontal="center"/>
    </xf>
    <xf numFmtId="0" fontId="14" fillId="14" borderId="1" xfId="0" applyFont="1" applyFill="1" applyBorder="1" applyAlignment="1" applyProtection="1">
      <alignment horizontal="center" vertical="top" wrapText="1"/>
    </xf>
    <xf numFmtId="0" fontId="14" fillId="7" borderId="7" xfId="0" applyFont="1" applyFill="1" applyBorder="1" applyAlignment="1" applyProtection="1">
      <alignment horizontal="center" vertical="top"/>
    </xf>
    <xf numFmtId="165" fontId="4" fillId="0" borderId="1" xfId="0" applyNumberFormat="1" applyFont="1" applyFill="1" applyBorder="1" applyAlignment="1" applyProtection="1">
      <protection locked="0"/>
    </xf>
    <xf numFmtId="0" fontId="9" fillId="2" borderId="0" xfId="0" applyFont="1" applyFill="1" applyProtection="1"/>
    <xf numFmtId="0" fontId="10" fillId="2" borderId="0" xfId="0" applyFont="1" applyFill="1" applyProtection="1"/>
    <xf numFmtId="0" fontId="6" fillId="2" borderId="0" xfId="0" applyFont="1" applyFill="1" applyProtection="1"/>
    <xf numFmtId="0" fontId="16" fillId="0" borderId="0" xfId="0" applyFont="1" applyProtection="1"/>
    <xf numFmtId="0" fontId="17" fillId="0" borderId="0" xfId="0" applyFont="1" applyFill="1" applyBorder="1" applyProtection="1"/>
    <xf numFmtId="0" fontId="17" fillId="0" borderId="0" xfId="0" applyFont="1" applyFill="1" applyProtection="1"/>
    <xf numFmtId="0" fontId="15" fillId="3" borderId="8" xfId="0" applyFont="1" applyFill="1" applyBorder="1" applyAlignment="1" applyProtection="1">
      <alignment horizontal="center"/>
    </xf>
    <xf numFmtId="0" fontId="15" fillId="0" borderId="6" xfId="0" applyFont="1" applyFill="1" applyBorder="1" applyAlignment="1" applyProtection="1">
      <alignment horizontal="center"/>
    </xf>
    <xf numFmtId="49" fontId="14" fillId="15" borderId="7" xfId="1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wrapText="1"/>
      <protection locked="0"/>
    </xf>
    <xf numFmtId="0" fontId="4" fillId="0" borderId="1" xfId="0" applyNumberFormat="1" applyFont="1" applyFill="1" applyBorder="1" applyAlignment="1" applyProtection="1">
      <alignment wrapText="1"/>
      <protection locked="0"/>
    </xf>
    <xf numFmtId="0" fontId="18" fillId="2" borderId="0" xfId="0" applyFont="1" applyFill="1" applyBorder="1" applyAlignment="1" applyProtection="1"/>
    <xf numFmtId="0" fontId="18" fillId="2" borderId="0" xfId="0" applyFont="1" applyFill="1" applyAlignment="1" applyProtection="1"/>
    <xf numFmtId="0" fontId="19" fillId="6" borderId="0" xfId="0" applyFont="1" applyFill="1" applyAlignment="1" applyProtection="1">
      <protection locked="0"/>
    </xf>
    <xf numFmtId="0" fontId="18" fillId="0" borderId="0" xfId="0" applyFont="1" applyAlignment="1" applyProtection="1">
      <protection locked="0"/>
    </xf>
    <xf numFmtId="0" fontId="3" fillId="2" borderId="0" xfId="0" applyFont="1" applyFill="1" applyAlignment="1" applyProtection="1"/>
    <xf numFmtId="0" fontId="3" fillId="0" borderId="0" xfId="0" applyFont="1" applyAlignment="1" applyProtection="1">
      <protection locked="0"/>
    </xf>
    <xf numFmtId="0" fontId="0" fillId="2" borderId="5" xfId="0" applyFill="1" applyBorder="1" applyAlignment="1" applyProtection="1">
      <alignment horizontal="center"/>
    </xf>
    <xf numFmtId="49" fontId="14" fillId="9" borderId="7" xfId="1" applyNumberFormat="1" applyFont="1" applyFill="1" applyBorder="1" applyAlignment="1" applyProtection="1">
      <alignment horizontal="center" vertical="top" wrapText="1"/>
    </xf>
    <xf numFmtId="0" fontId="14" fillId="9" borderId="1" xfId="0" applyFont="1" applyFill="1" applyBorder="1" applyAlignment="1" applyProtection="1">
      <alignment horizontal="center" vertical="top" wrapText="1"/>
    </xf>
    <xf numFmtId="0" fontId="0" fillId="2" borderId="5" xfId="0" applyFill="1" applyBorder="1" applyAlignment="1" applyProtection="1">
      <alignment horizontal="left"/>
    </xf>
    <xf numFmtId="0" fontId="20" fillId="0" borderId="0" xfId="0" applyFont="1" applyProtection="1"/>
    <xf numFmtId="0" fontId="21" fillId="0" borderId="0" xfId="0" applyFont="1" applyProtection="1"/>
    <xf numFmtId="1" fontId="20" fillId="2" borderId="0" xfId="0" applyNumberFormat="1" applyFont="1" applyFill="1" applyProtection="1"/>
    <xf numFmtId="49" fontId="20" fillId="2" borderId="0" xfId="0" applyNumberFormat="1" applyFont="1" applyFill="1" applyProtection="1"/>
    <xf numFmtId="0" fontId="20" fillId="2" borderId="0" xfId="0" applyFont="1" applyFill="1" applyProtection="1"/>
    <xf numFmtId="0" fontId="21" fillId="2" borderId="0" xfId="0" applyFont="1" applyFill="1" applyProtection="1"/>
    <xf numFmtId="1" fontId="0" fillId="2" borderId="0" xfId="0" applyNumberFormat="1" applyFill="1" applyProtection="1"/>
    <xf numFmtId="49" fontId="0" fillId="2" borderId="0" xfId="0" applyNumberFormat="1" applyFill="1" applyProtection="1"/>
    <xf numFmtId="0" fontId="3" fillId="2" borderId="0" xfId="0" applyFont="1" applyFill="1" applyAlignment="1" applyProtection="1">
      <protection locked="0"/>
    </xf>
    <xf numFmtId="0" fontId="0" fillId="2" borderId="0" xfId="0" applyFill="1" applyAlignment="1" applyProtection="1">
      <alignment horizontal="left"/>
      <protection locked="0"/>
    </xf>
    <xf numFmtId="0" fontId="15" fillId="2" borderId="0" xfId="0" applyFont="1" applyFill="1" applyBorder="1" applyAlignment="1" applyProtection="1">
      <alignment horizontal="center"/>
    </xf>
    <xf numFmtId="0" fontId="22" fillId="2" borderId="0" xfId="0" applyFont="1" applyFill="1" applyProtection="1"/>
    <xf numFmtId="1" fontId="22" fillId="2" borderId="0" xfId="0" applyNumberFormat="1" applyFont="1" applyFill="1" applyProtection="1"/>
    <xf numFmtId="0" fontId="22" fillId="2" borderId="0" xfId="0" applyFont="1" applyFill="1" applyBorder="1" applyAlignment="1" applyProtection="1">
      <alignment horizontal="left"/>
    </xf>
    <xf numFmtId="0" fontId="23" fillId="2" borderId="0" xfId="0" applyFont="1" applyFill="1" applyProtection="1"/>
    <xf numFmtId="0" fontId="22" fillId="0" borderId="0" xfId="0" applyFont="1" applyProtection="1"/>
    <xf numFmtId="0" fontId="23" fillId="0" borderId="0" xfId="0" applyFont="1" applyProtection="1"/>
    <xf numFmtId="0" fontId="14" fillId="8" borderId="1" xfId="0" applyFont="1" applyFill="1" applyBorder="1" applyAlignment="1" applyProtection="1">
      <alignment horizontal="center" vertical="top" wrapText="1"/>
    </xf>
    <xf numFmtId="165" fontId="4" fillId="0" borderId="1" xfId="0" applyNumberFormat="1" applyFont="1" applyFill="1" applyBorder="1" applyAlignment="1" applyProtection="1">
      <alignment wrapText="1"/>
      <protection locked="0"/>
    </xf>
    <xf numFmtId="0" fontId="25" fillId="0" borderId="0" xfId="0" applyFont="1" applyProtection="1"/>
    <xf numFmtId="0" fontId="26" fillId="0" borderId="0" xfId="0" applyFont="1" applyFill="1" applyBorder="1" applyProtection="1"/>
    <xf numFmtId="0" fontId="26" fillId="0" borderId="0" xfId="0" applyFont="1" applyFill="1" applyProtection="1"/>
    <xf numFmtId="166" fontId="0" fillId="2" borderId="2" xfId="0" applyNumberFormat="1" applyFill="1" applyBorder="1" applyAlignment="1" applyProtection="1">
      <alignment horizontal="center"/>
    </xf>
    <xf numFmtId="166" fontId="0" fillId="2" borderId="0" xfId="0" applyNumberFormat="1" applyFill="1" applyAlignment="1" applyProtection="1">
      <alignment horizontal="center"/>
    </xf>
    <xf numFmtId="166" fontId="14" fillId="9" borderId="1" xfId="0" applyNumberFormat="1" applyFont="1" applyFill="1" applyBorder="1" applyAlignment="1" applyProtection="1">
      <alignment horizontal="center" vertical="top" wrapText="1"/>
    </xf>
    <xf numFmtId="166" fontId="4" fillId="0" borderId="1" xfId="0" applyNumberFormat="1" applyFont="1" applyFill="1" applyBorder="1" applyAlignment="1" applyProtection="1">
      <alignment horizontal="center" wrapText="1"/>
      <protection locked="0"/>
    </xf>
    <xf numFmtId="166" fontId="11" fillId="6" borderId="0" xfId="0" applyNumberFormat="1" applyFont="1" applyFill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5" fontId="0" fillId="2" borderId="0" xfId="0" applyNumberFormat="1" applyFill="1" applyBorder="1" applyAlignment="1" applyProtection="1"/>
    <xf numFmtId="165" fontId="0" fillId="2" borderId="0" xfId="0" applyNumberFormat="1" applyFill="1" applyAlignment="1" applyProtection="1"/>
    <xf numFmtId="165" fontId="14" fillId="9" borderId="1" xfId="0" applyNumberFormat="1" applyFont="1" applyFill="1" applyBorder="1" applyAlignment="1" applyProtection="1">
      <alignment horizontal="center" vertical="top" wrapText="1"/>
    </xf>
    <xf numFmtId="165" fontId="11" fillId="6" borderId="0" xfId="0" applyNumberFormat="1" applyFont="1" applyFill="1" applyAlignment="1" applyProtection="1">
      <protection locked="0"/>
    </xf>
    <xf numFmtId="165" fontId="0" fillId="0" borderId="0" xfId="0" applyNumberFormat="1" applyAlignment="1" applyProtection="1">
      <protection locked="0"/>
    </xf>
    <xf numFmtId="0" fontId="0" fillId="2" borderId="0" xfId="0" applyFill="1" applyBorder="1" applyAlignment="1" applyProtection="1">
      <alignment wrapText="1"/>
    </xf>
    <xf numFmtId="0" fontId="0" fillId="2" borderId="0" xfId="0" applyFill="1" applyAlignment="1" applyProtection="1">
      <alignment wrapText="1"/>
    </xf>
    <xf numFmtId="0" fontId="11" fillId="6" borderId="0" xfId="0" applyFont="1" applyFill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5" fontId="15" fillId="0" borderId="6" xfId="0" applyNumberFormat="1" applyFont="1" applyFill="1" applyBorder="1" applyAlignment="1" applyProtection="1">
      <alignment horizontal="center"/>
    </xf>
    <xf numFmtId="165" fontId="15" fillId="3" borderId="7" xfId="0" applyNumberFormat="1" applyFont="1" applyFill="1" applyBorder="1" applyAlignment="1" applyProtection="1">
      <alignment horizontal="center"/>
    </xf>
    <xf numFmtId="165" fontId="15" fillId="3" borderId="8" xfId="0" applyNumberFormat="1" applyFont="1" applyFill="1" applyBorder="1" applyAlignment="1" applyProtection="1">
      <alignment horizontal="center"/>
    </xf>
    <xf numFmtId="165" fontId="0" fillId="2" borderId="0" xfId="0" applyNumberFormat="1" applyFill="1" applyProtection="1"/>
    <xf numFmtId="165" fontId="14" fillId="7" borderId="7" xfId="0" applyNumberFormat="1" applyFont="1" applyFill="1" applyBorder="1" applyAlignment="1" applyProtection="1">
      <alignment horizontal="center" vertical="top"/>
    </xf>
    <xf numFmtId="165" fontId="0" fillId="0" borderId="0" xfId="0" applyNumberFormat="1" applyProtection="1"/>
    <xf numFmtId="0" fontId="5" fillId="2" borderId="2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5" fillId="2" borderId="2" xfId="0" applyFont="1" applyFill="1" applyBorder="1" applyAlignment="1" applyProtection="1">
      <alignment horizontal="left"/>
      <protection locked="0"/>
    </xf>
    <xf numFmtId="0" fontId="4" fillId="0" borderId="3" xfId="0" applyFont="1" applyFill="1" applyBorder="1" applyAlignment="1" applyProtection="1">
      <alignment horizontal="left"/>
      <protection locked="0"/>
    </xf>
    <xf numFmtId="0" fontId="4" fillId="2" borderId="3" xfId="0" applyFont="1" applyFill="1" applyBorder="1" applyAlignment="1" applyProtection="1">
      <alignment horizontal="left"/>
      <protection locked="0"/>
    </xf>
    <xf numFmtId="0" fontId="11" fillId="6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2" borderId="2" xfId="0" applyFill="1" applyBorder="1" applyAlignment="1" applyProtection="1">
      <alignment horizontal="right"/>
    </xf>
    <xf numFmtId="0" fontId="0" fillId="2" borderId="0" xfId="0" applyFill="1" applyAlignment="1" applyProtection="1">
      <alignment horizontal="right"/>
    </xf>
    <xf numFmtId="0" fontId="11" fillId="6" borderId="0" xfId="0" applyFont="1" applyFill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4" fillId="0" borderId="3" xfId="0" applyFont="1" applyFill="1" applyBorder="1" applyAlignment="1" applyProtection="1">
      <alignment horizontal="center" wrapText="1"/>
      <protection locked="0"/>
    </xf>
    <xf numFmtId="0" fontId="4" fillId="2" borderId="3" xfId="0" applyFont="1" applyFill="1" applyBorder="1" applyAlignment="1" applyProtection="1">
      <alignment horizontal="left" wrapText="1"/>
      <protection locked="0"/>
    </xf>
    <xf numFmtId="4" fontId="4" fillId="0" borderId="1" xfId="0" applyNumberFormat="1" applyFont="1" applyFill="1" applyBorder="1" applyAlignment="1" applyProtection="1">
      <alignment horizontal="center"/>
      <protection locked="0"/>
    </xf>
    <xf numFmtId="165" fontId="4" fillId="0" borderId="1" xfId="0" applyNumberFormat="1" applyFont="1" applyFill="1" applyBorder="1" applyAlignment="1" applyProtection="1">
      <alignment horizontal="right" wrapText="1"/>
      <protection locked="0"/>
    </xf>
    <xf numFmtId="1" fontId="7" fillId="12" borderId="3" xfId="0" applyNumberFormat="1" applyFont="1" applyFill="1" applyBorder="1" applyAlignment="1" applyProtection="1">
      <alignment horizontal="left"/>
    </xf>
    <xf numFmtId="1" fontId="0" fillId="2" borderId="0" xfId="0" applyNumberFormat="1" applyFill="1" applyBorder="1" applyAlignment="1" applyProtection="1">
      <alignment horizontal="left"/>
    </xf>
    <xf numFmtId="0" fontId="4" fillId="0" borderId="3" xfId="0" applyFont="1" applyFill="1" applyBorder="1" applyAlignment="1" applyProtection="1">
      <alignment horizontal="left" wrapText="1"/>
      <protection locked="0"/>
    </xf>
    <xf numFmtId="1" fontId="11" fillId="6" borderId="0" xfId="0" applyNumberFormat="1" applyFont="1" applyFill="1" applyAlignment="1" applyProtection="1">
      <alignment horizontal="left"/>
    </xf>
    <xf numFmtId="1" fontId="0" fillId="0" borderId="0" xfId="0" applyNumberFormat="1" applyAlignment="1" applyProtection="1">
      <alignment horizontal="left"/>
    </xf>
    <xf numFmtId="0" fontId="0" fillId="2" borderId="5" xfId="0" applyFill="1" applyBorder="1" applyAlignment="1" applyProtection="1">
      <alignment horizontal="right"/>
    </xf>
    <xf numFmtId="0" fontId="22" fillId="2" borderId="0" xfId="0" applyFont="1" applyFill="1" applyAlignment="1" applyProtection="1">
      <alignment horizontal="left"/>
    </xf>
    <xf numFmtId="0" fontId="20" fillId="2" borderId="0" xfId="0" applyFont="1" applyFill="1" applyAlignment="1" applyProtection="1"/>
    <xf numFmtId="0" fontId="20" fillId="2" borderId="0" xfId="0" applyFont="1" applyFill="1" applyAlignment="1" applyProtection="1">
      <alignment horizontal="left"/>
    </xf>
    <xf numFmtId="165" fontId="20" fillId="2" borderId="0" xfId="0" applyNumberFormat="1" applyFont="1" applyFill="1" applyAlignment="1" applyProtection="1">
      <alignment horizontal="center"/>
    </xf>
    <xf numFmtId="1" fontId="27" fillId="2" borderId="0" xfId="0" applyNumberFormat="1" applyFont="1" applyFill="1" applyProtection="1"/>
    <xf numFmtId="49" fontId="27" fillId="2" borderId="0" xfId="0" applyNumberFormat="1" applyFont="1" applyFill="1" applyProtection="1"/>
    <xf numFmtId="165" fontId="27" fillId="2" borderId="0" xfId="0" applyNumberFormat="1" applyFont="1" applyFill="1" applyAlignment="1" applyProtection="1">
      <alignment horizontal="center"/>
    </xf>
    <xf numFmtId="0" fontId="27" fillId="2" borderId="0" xfId="0" applyFont="1" applyFill="1" applyAlignment="1" applyProtection="1">
      <alignment horizontal="left"/>
    </xf>
    <xf numFmtId="0" fontId="27" fillId="2" borderId="0" xfId="0" applyFont="1" applyFill="1" applyProtection="1"/>
    <xf numFmtId="0" fontId="28" fillId="2" borderId="0" xfId="0" applyFont="1" applyFill="1" applyProtection="1"/>
    <xf numFmtId="0" fontId="27" fillId="0" borderId="0" xfId="0" applyFont="1" applyProtection="1"/>
    <xf numFmtId="0" fontId="28" fillId="0" borderId="0" xfId="0" applyFont="1" applyProtection="1"/>
    <xf numFmtId="0" fontId="3" fillId="2" borderId="0" xfId="0" applyFont="1" applyFill="1" applyBorder="1" applyAlignment="1" applyProtection="1"/>
    <xf numFmtId="0" fontId="6" fillId="16" borderId="9" xfId="0" applyFont="1" applyFill="1" applyBorder="1" applyAlignment="1" applyProtection="1">
      <alignment horizontal="center"/>
    </xf>
    <xf numFmtId="0" fontId="6" fillId="16" borderId="10" xfId="0" applyFont="1" applyFill="1" applyBorder="1" applyAlignment="1" applyProtection="1">
      <alignment horizontal="center"/>
    </xf>
    <xf numFmtId="0" fontId="6" fillId="16" borderId="11" xfId="0" applyFont="1" applyFill="1" applyBorder="1" applyAlignment="1" applyProtection="1">
      <alignment horizontal="center"/>
    </xf>
    <xf numFmtId="165" fontId="4" fillId="0" borderId="1" xfId="0" applyNumberFormat="1" applyFont="1" applyFill="1" applyBorder="1" applyAlignment="1" applyProtection="1">
      <alignment horizontal="center" wrapText="1"/>
      <protection locked="0"/>
    </xf>
    <xf numFmtId="49" fontId="14" fillId="5" borderId="12" xfId="1" applyNumberFormat="1" applyFont="1" applyFill="1" applyBorder="1" applyAlignment="1" applyProtection="1">
      <alignment vertical="top"/>
    </xf>
    <xf numFmtId="0" fontId="14" fillId="18" borderId="13" xfId="0" applyFont="1" applyFill="1" applyBorder="1" applyAlignment="1" applyProtection="1">
      <alignment horizontal="center" vertical="top" wrapText="1"/>
    </xf>
    <xf numFmtId="0" fontId="14" fillId="18" borderId="14" xfId="0" applyFont="1" applyFill="1" applyBorder="1" applyAlignment="1" applyProtection="1">
      <alignment horizontal="center" vertical="top" wrapText="1"/>
    </xf>
    <xf numFmtId="0" fontId="14" fillId="18" borderId="15" xfId="0" applyFont="1" applyFill="1" applyBorder="1" applyAlignment="1" applyProtection="1">
      <alignment horizontal="center" vertical="top" wrapText="1"/>
    </xf>
    <xf numFmtId="4" fontId="4" fillId="0" borderId="16" xfId="0" applyNumberFormat="1" applyFont="1" applyFill="1" applyBorder="1" applyAlignment="1" applyProtection="1">
      <alignment horizontal="right"/>
      <protection locked="0"/>
    </xf>
    <xf numFmtId="4" fontId="4" fillId="0" borderId="18" xfId="0" applyNumberFormat="1" applyFont="1" applyFill="1" applyBorder="1" applyAlignment="1" applyProtection="1">
      <alignment horizontal="right"/>
      <protection locked="0"/>
    </xf>
    <xf numFmtId="4" fontId="4" fillId="0" borderId="19" xfId="0" applyNumberFormat="1" applyFont="1" applyFill="1" applyBorder="1" applyAlignment="1" applyProtection="1">
      <alignment horizontal="center"/>
      <protection locked="0"/>
    </xf>
    <xf numFmtId="165" fontId="4" fillId="0" borderId="19" xfId="0" applyNumberFormat="1" applyFont="1" applyFill="1" applyBorder="1" applyAlignment="1" applyProtection="1">
      <protection locked="0"/>
    </xf>
    <xf numFmtId="0" fontId="14" fillId="8" borderId="4" xfId="0" applyFont="1" applyFill="1" applyBorder="1" applyAlignment="1" applyProtection="1">
      <alignment horizontal="center" vertical="top" wrapText="1"/>
    </xf>
    <xf numFmtId="165" fontId="4" fillId="0" borderId="4" xfId="0" applyNumberFormat="1" applyFont="1" applyFill="1" applyBorder="1" applyAlignment="1" applyProtection="1">
      <alignment horizontal="right"/>
      <protection locked="0"/>
    </xf>
    <xf numFmtId="0" fontId="14" fillId="17" borderId="20" xfId="0" applyFont="1" applyFill="1" applyBorder="1" applyAlignment="1" applyProtection="1">
      <alignment horizontal="center" vertical="top" wrapText="1"/>
    </xf>
    <xf numFmtId="165" fontId="4" fillId="0" borderId="21" xfId="0" applyNumberFormat="1" applyFont="1" applyFill="1" applyBorder="1" applyAlignment="1" applyProtection="1">
      <protection locked="0"/>
    </xf>
    <xf numFmtId="165" fontId="4" fillId="0" borderId="22" xfId="0" applyNumberFormat="1" applyFont="1" applyFill="1" applyBorder="1" applyAlignment="1" applyProtection="1">
      <protection locked="0"/>
    </xf>
    <xf numFmtId="165" fontId="4" fillId="19" borderId="1" xfId="0" applyNumberFormat="1" applyFont="1" applyFill="1" applyBorder="1" applyAlignment="1" applyProtection="1">
      <alignment horizontal="center"/>
    </xf>
    <xf numFmtId="165" fontId="4" fillId="19" borderId="17" xfId="0" applyNumberFormat="1" applyFont="1" applyFill="1" applyBorder="1" applyAlignment="1" applyProtection="1">
      <alignment horizontal="center"/>
    </xf>
    <xf numFmtId="0" fontId="14" fillId="15" borderId="7" xfId="0" applyFont="1" applyFill="1" applyBorder="1" applyAlignment="1" applyProtection="1">
      <alignment horizontal="center" vertical="top" wrapText="1"/>
    </xf>
    <xf numFmtId="9" fontId="4" fillId="0" borderId="1" xfId="2" applyFont="1" applyFill="1" applyBorder="1" applyAlignment="1" applyProtection="1">
      <alignment wrapText="1"/>
      <protection locked="0"/>
    </xf>
    <xf numFmtId="1" fontId="4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0" xfId="5" applyFont="1"/>
    <xf numFmtId="0" fontId="2" fillId="0" borderId="0" xfId="5" applyFont="1" applyAlignment="1">
      <alignment vertical="top"/>
    </xf>
    <xf numFmtId="1" fontId="33" fillId="0" borderId="0" xfId="6" applyNumberFormat="1" applyFont="1" applyBorder="1" applyAlignment="1" applyProtection="1"/>
    <xf numFmtId="0" fontId="33" fillId="0" borderId="0" xfId="6" applyFont="1" applyBorder="1" applyAlignment="1" applyProtection="1">
      <protection locked="0"/>
    </xf>
    <xf numFmtId="0" fontId="2" fillId="0" borderId="0" xfId="5" applyFont="1" applyAlignment="1">
      <alignment vertical="center"/>
    </xf>
    <xf numFmtId="0" fontId="2" fillId="0" borderId="0" xfId="5" applyFont="1" applyProtection="1"/>
    <xf numFmtId="0" fontId="34" fillId="23" borderId="7" xfId="5" applyFont="1" applyFill="1" applyBorder="1" applyProtection="1"/>
    <xf numFmtId="0" fontId="34" fillId="23" borderId="7" xfId="5" applyFont="1" applyFill="1" applyBorder="1" applyAlignment="1" applyProtection="1">
      <alignment vertical="top"/>
    </xf>
    <xf numFmtId="0" fontId="35" fillId="23" borderId="23" xfId="5" applyFont="1" applyFill="1" applyBorder="1" applyProtection="1"/>
    <xf numFmtId="0" fontId="36" fillId="23" borderId="23" xfId="5" applyFont="1" applyFill="1" applyBorder="1" applyAlignment="1" applyProtection="1"/>
    <xf numFmtId="0" fontId="34" fillId="23" borderId="1" xfId="5" applyFont="1" applyFill="1" applyBorder="1" applyAlignment="1" applyProtection="1"/>
    <xf numFmtId="0" fontId="2" fillId="0" borderId="0" xfId="5" applyFont="1" applyProtection="1">
      <protection locked="0"/>
    </xf>
    <xf numFmtId="0" fontId="34" fillId="23" borderId="3" xfId="5" applyFont="1" applyFill="1" applyBorder="1" applyAlignment="1" applyProtection="1">
      <alignment vertical="center"/>
    </xf>
    <xf numFmtId="0" fontId="34" fillId="23" borderId="2" xfId="5" applyFont="1" applyFill="1" applyBorder="1" applyAlignment="1" applyProtection="1">
      <alignment vertical="center"/>
    </xf>
    <xf numFmtId="0" fontId="34" fillId="23" borderId="4" xfId="5" applyFont="1" applyFill="1" applyBorder="1" applyAlignment="1" applyProtection="1">
      <alignment vertical="center"/>
    </xf>
    <xf numFmtId="0" fontId="2" fillId="0" borderId="0" xfId="5" applyFont="1" applyAlignment="1" applyProtection="1">
      <alignment vertical="center"/>
      <protection locked="0"/>
    </xf>
    <xf numFmtId="0" fontId="34" fillId="24" borderId="2" xfId="4" applyFont="1" applyFill="1" applyBorder="1" applyAlignment="1" applyProtection="1">
      <alignment horizontal="left" vertical="center"/>
    </xf>
    <xf numFmtId="164" fontId="13" fillId="24" borderId="2" xfId="4" applyNumberFormat="1" applyFont="1" applyFill="1" applyBorder="1" applyAlignment="1" applyProtection="1">
      <alignment vertical="center"/>
    </xf>
    <xf numFmtId="164" fontId="34" fillId="24" borderId="4" xfId="4" applyNumberFormat="1" applyFont="1" applyFill="1" applyBorder="1" applyAlignment="1" applyProtection="1">
      <alignment vertical="center"/>
    </xf>
    <xf numFmtId="0" fontId="34" fillId="23" borderId="1" xfId="5" applyFont="1" applyFill="1" applyBorder="1" applyAlignment="1" applyProtection="1">
      <alignment vertical="center" wrapText="1"/>
    </xf>
    <xf numFmtId="0" fontId="34" fillId="23" borderId="1" xfId="5" applyFont="1" applyFill="1" applyBorder="1" applyAlignment="1" applyProtection="1">
      <alignment vertical="center"/>
    </xf>
    <xf numFmtId="0" fontId="31" fillId="0" borderId="0" xfId="5" applyFont="1" applyProtection="1">
      <protection locked="0"/>
    </xf>
    <xf numFmtId="164" fontId="31" fillId="0" borderId="0" xfId="5" applyNumberFormat="1" applyFont="1" applyProtection="1">
      <protection locked="0"/>
    </xf>
    <xf numFmtId="164" fontId="2" fillId="0" borderId="0" xfId="5" applyNumberFormat="1" applyFont="1" applyProtection="1">
      <protection locked="0"/>
    </xf>
    <xf numFmtId="0" fontId="34" fillId="24" borderId="2" xfId="5" applyFont="1" applyFill="1" applyBorder="1" applyAlignment="1" applyProtection="1">
      <alignment vertical="center"/>
    </xf>
    <xf numFmtId="42" fontId="34" fillId="24" borderId="4" xfId="5" applyNumberFormat="1" applyFont="1" applyFill="1" applyBorder="1" applyAlignment="1" applyProtection="1">
      <alignment vertical="center"/>
    </xf>
    <xf numFmtId="164" fontId="2" fillId="0" borderId="0" xfId="5" applyNumberFormat="1" applyFont="1" applyAlignment="1" applyProtection="1">
      <alignment vertical="center"/>
      <protection locked="0"/>
    </xf>
    <xf numFmtId="0" fontId="2" fillId="0" borderId="0" xfId="5" applyProtection="1">
      <protection locked="0"/>
    </xf>
    <xf numFmtId="0" fontId="2" fillId="0" borderId="0" xfId="5" applyFont="1" applyAlignment="1" applyProtection="1">
      <alignment vertical="top"/>
      <protection locked="0"/>
    </xf>
    <xf numFmtId="9" fontId="2" fillId="0" borderId="0" xfId="5" applyNumberFormat="1" applyFont="1" applyProtection="1">
      <protection locked="0"/>
    </xf>
    <xf numFmtId="0" fontId="33" fillId="0" borderId="0" xfId="4" applyFont="1" applyBorder="1" applyProtection="1"/>
    <xf numFmtId="0" fontId="2" fillId="0" borderId="0" xfId="5" applyFont="1" applyBorder="1" applyProtection="1"/>
    <xf numFmtId="0" fontId="2" fillId="0" borderId="0" xfId="5" applyFont="1" applyAlignment="1" applyProtection="1"/>
    <xf numFmtId="0" fontId="2" fillId="0" borderId="0" xfId="5" applyFont="1" applyFill="1" applyBorder="1" applyAlignment="1" applyProtection="1"/>
    <xf numFmtId="0" fontId="34" fillId="0" borderId="0" xfId="4" applyFont="1" applyFill="1" applyBorder="1" applyAlignment="1" applyProtection="1"/>
    <xf numFmtId="0" fontId="13" fillId="0" borderId="0" xfId="4" applyFont="1" applyFill="1" applyBorder="1" applyAlignment="1" applyProtection="1"/>
    <xf numFmtId="0" fontId="2" fillId="0" borderId="0" xfId="5" applyFont="1" applyFill="1" applyProtection="1"/>
    <xf numFmtId="0" fontId="34" fillId="23" borderId="1" xfId="5" applyFont="1" applyFill="1" applyBorder="1" applyAlignment="1" applyProtection="1">
      <alignment horizontal="left"/>
    </xf>
    <xf numFmtId="0" fontId="34" fillId="23" borderId="1" xfId="4" applyFont="1" applyFill="1" applyBorder="1" applyAlignment="1" applyProtection="1"/>
    <xf numFmtId="0" fontId="2" fillId="25" borderId="23" xfId="5" applyFill="1" applyBorder="1" applyAlignment="1" applyProtection="1">
      <alignment horizontal="center" vertical="top"/>
    </xf>
    <xf numFmtId="0" fontId="33" fillId="0" borderId="23" xfId="4" applyFont="1" applyBorder="1" applyAlignment="1" applyProtection="1">
      <alignment vertical="top"/>
    </xf>
    <xf numFmtId="42" fontId="33" fillId="0" borderId="1" xfId="4" applyNumberFormat="1" applyFont="1" applyBorder="1" applyAlignment="1" applyProtection="1">
      <alignment vertical="top"/>
    </xf>
    <xf numFmtId="9" fontId="2" fillId="0" borderId="1" xfId="5" applyNumberFormat="1" applyFont="1" applyBorder="1" applyProtection="1"/>
    <xf numFmtId="0" fontId="2" fillId="25" borderId="1" xfId="5" applyFill="1" applyBorder="1" applyAlignment="1" applyProtection="1">
      <alignment horizontal="center" vertical="top"/>
    </xf>
    <xf numFmtId="0" fontId="33" fillId="0" borderId="1" xfId="4" applyFont="1" applyBorder="1" applyAlignment="1" applyProtection="1">
      <alignment vertical="top"/>
    </xf>
    <xf numFmtId="42" fontId="33" fillId="21" borderId="1" xfId="4" applyNumberFormat="1" applyFont="1" applyFill="1" applyBorder="1" applyAlignment="1" applyProtection="1">
      <alignment vertical="top"/>
      <protection locked="0"/>
    </xf>
    <xf numFmtId="42" fontId="33" fillId="0" borderId="1" xfId="4" applyNumberFormat="1" applyFont="1" applyBorder="1" applyAlignment="1" applyProtection="1"/>
    <xf numFmtId="42" fontId="33" fillId="0" borderId="1" xfId="4" applyNumberFormat="1" applyFont="1" applyFill="1" applyBorder="1" applyAlignment="1" applyProtection="1">
      <alignment vertical="top"/>
    </xf>
    <xf numFmtId="0" fontId="33" fillId="0" borderId="1" xfId="4" applyFont="1" applyBorder="1" applyAlignment="1" applyProtection="1"/>
    <xf numFmtId="42" fontId="33" fillId="21" borderId="1" xfId="4" applyNumberFormat="1" applyFont="1" applyFill="1" applyBorder="1" applyAlignment="1" applyProtection="1">
      <protection locked="0"/>
    </xf>
    <xf numFmtId="0" fontId="33" fillId="0" borderId="1" xfId="4" applyFont="1" applyBorder="1" applyAlignment="1" applyProtection="1">
      <alignment horizontal="left"/>
    </xf>
    <xf numFmtId="42" fontId="33" fillId="21" borderId="1" xfId="4" applyNumberFormat="1" applyFont="1" applyFill="1" applyBorder="1" applyAlignment="1" applyProtection="1">
      <alignment horizontal="left"/>
      <protection locked="0"/>
    </xf>
    <xf numFmtId="0" fontId="2" fillId="0" borderId="0" xfId="5" applyFill="1" applyBorder="1" applyAlignment="1" applyProtection="1">
      <alignment horizontal="center" vertical="top"/>
    </xf>
    <xf numFmtId="0" fontId="33" fillId="0" borderId="0" xfId="4" applyFont="1" applyFill="1" applyBorder="1" applyAlignment="1" applyProtection="1">
      <alignment horizontal="left"/>
    </xf>
    <xf numFmtId="42" fontId="33" fillId="0" borderId="0" xfId="4" applyNumberFormat="1" applyFont="1" applyFill="1" applyBorder="1" applyAlignment="1" applyProtection="1">
      <alignment horizontal="left"/>
    </xf>
    <xf numFmtId="42" fontId="33" fillId="0" borderId="0" xfId="4" applyNumberFormat="1" applyFont="1" applyFill="1" applyBorder="1" applyAlignment="1" applyProtection="1"/>
    <xf numFmtId="164" fontId="33" fillId="0" borderId="0" xfId="4" applyNumberFormat="1" applyFont="1" applyFill="1" applyBorder="1" applyAlignment="1" applyProtection="1"/>
    <xf numFmtId="0" fontId="34" fillId="24" borderId="3" xfId="4" applyFont="1" applyFill="1" applyBorder="1" applyAlignment="1" applyProtection="1"/>
    <xf numFmtId="0" fontId="34" fillId="24" borderId="2" xfId="4" applyFont="1" applyFill="1" applyBorder="1" applyAlignment="1" applyProtection="1"/>
    <xf numFmtId="42" fontId="34" fillId="24" borderId="4" xfId="4" applyNumberFormat="1" applyFont="1" applyFill="1" applyBorder="1" applyAlignment="1" applyProtection="1"/>
    <xf numFmtId="9" fontId="34" fillId="24" borderId="4" xfId="4" applyNumberFormat="1" applyFont="1" applyFill="1" applyBorder="1" applyAlignment="1" applyProtection="1"/>
    <xf numFmtId="0" fontId="2" fillId="25" borderId="1" xfId="5" applyFill="1" applyBorder="1" applyAlignment="1" applyProtection="1">
      <alignment horizontal="center"/>
    </xf>
    <xf numFmtId="42" fontId="2" fillId="0" borderId="1" xfId="5" applyNumberFormat="1" applyFont="1" applyFill="1" applyBorder="1" applyProtection="1"/>
    <xf numFmtId="9" fontId="31" fillId="0" borderId="4" xfId="5" applyNumberFormat="1" applyFont="1" applyBorder="1" applyAlignment="1" applyProtection="1"/>
    <xf numFmtId="0" fontId="2" fillId="0" borderId="0" xfId="5" applyBorder="1" applyProtection="1"/>
    <xf numFmtId="0" fontId="2" fillId="0" borderId="0" xfId="5" applyFont="1" applyFill="1" applyBorder="1" applyProtection="1"/>
    <xf numFmtId="9" fontId="2" fillId="0" borderId="0" xfId="5" applyNumberFormat="1" applyFont="1" applyFill="1" applyBorder="1" applyProtection="1"/>
    <xf numFmtId="42" fontId="2" fillId="0" borderId="0" xfId="5" applyNumberFormat="1" applyFont="1" applyFill="1" applyBorder="1" applyProtection="1"/>
    <xf numFmtId="42" fontId="34" fillId="24" borderId="4" xfId="5" applyNumberFormat="1" applyFont="1" applyFill="1" applyBorder="1" applyAlignment="1" applyProtection="1"/>
    <xf numFmtId="0" fontId="40" fillId="0" borderId="0" xfId="5" applyFont="1" applyBorder="1" applyAlignment="1" applyProtection="1">
      <alignment horizontal="left"/>
    </xf>
    <xf numFmtId="165" fontId="10" fillId="0" borderId="0" xfId="0" applyNumberFormat="1" applyFont="1" applyProtection="1"/>
    <xf numFmtId="42" fontId="33" fillId="2" borderId="1" xfId="4" applyNumberFormat="1" applyFont="1" applyFill="1" applyBorder="1" applyAlignment="1" applyProtection="1"/>
    <xf numFmtId="0" fontId="32" fillId="20" borderId="0" xfId="4" applyFont="1" applyFill="1" applyBorder="1" applyAlignment="1" applyProtection="1">
      <alignment horizontal="left" vertical="top"/>
    </xf>
    <xf numFmtId="0" fontId="32" fillId="0" borderId="0" xfId="4" applyFont="1" applyFill="1" applyBorder="1" applyAlignment="1" applyProtection="1">
      <alignment horizontal="left" vertical="top"/>
    </xf>
    <xf numFmtId="168" fontId="33" fillId="21" borderId="1" xfId="3" applyNumberFormat="1" applyFont="1" applyFill="1" applyBorder="1" applyAlignment="1" applyProtection="1">
      <alignment vertical="top"/>
      <protection locked="0"/>
    </xf>
    <xf numFmtId="14" fontId="4" fillId="0" borderId="1" xfId="0" applyNumberFormat="1" applyFont="1" applyFill="1" applyBorder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1" fontId="33" fillId="0" borderId="2" xfId="6" applyNumberFormat="1" applyFont="1" applyBorder="1" applyAlignment="1" applyProtection="1"/>
    <xf numFmtId="0" fontId="33" fillId="0" borderId="0" xfId="6" applyFont="1" applyFill="1" applyBorder="1" applyAlignment="1" applyProtection="1">
      <alignment wrapText="1"/>
    </xf>
    <xf numFmtId="0" fontId="4" fillId="0" borderId="1" xfId="0" applyNumberFormat="1" applyFont="1" applyFill="1" applyBorder="1" applyAlignment="1" applyProtection="1">
      <alignment horizontal="right" wrapText="1"/>
      <protection locked="0"/>
    </xf>
    <xf numFmtId="0" fontId="4" fillId="0" borderId="1" xfId="0" applyNumberFormat="1" applyFont="1" applyFill="1" applyBorder="1" applyAlignment="1" applyProtection="1">
      <alignment horizontal="center" wrapText="1"/>
      <protection locked="0"/>
    </xf>
    <xf numFmtId="0" fontId="18" fillId="0" borderId="1" xfId="0" applyNumberFormat="1" applyFont="1" applyFill="1" applyBorder="1" applyAlignment="1" applyProtection="1">
      <alignment wrapText="1"/>
      <protection locked="0"/>
    </xf>
    <xf numFmtId="0" fontId="4" fillId="0" borderId="3" xfId="0" applyNumberFormat="1" applyFont="1" applyFill="1" applyBorder="1" applyAlignment="1" applyProtection="1">
      <protection locked="0"/>
    </xf>
    <xf numFmtId="0" fontId="4" fillId="0" borderId="0" xfId="0" applyFont="1" applyProtection="1">
      <protection locked="0"/>
    </xf>
    <xf numFmtId="0" fontId="50" fillId="23" borderId="3" xfId="0" applyFont="1" applyFill="1" applyBorder="1" applyAlignment="1">
      <alignment vertical="top" wrapText="1"/>
    </xf>
    <xf numFmtId="0" fontId="50" fillId="23" borderId="4" xfId="0" applyFont="1" applyFill="1" applyBorder="1" applyAlignment="1">
      <alignment vertical="top" wrapText="1"/>
    </xf>
    <xf numFmtId="0" fontId="51" fillId="22" borderId="1" xfId="6" applyFont="1" applyFill="1" applyBorder="1" applyAlignment="1" applyProtection="1">
      <alignment horizontal="left" vertical="top" wrapText="1"/>
    </xf>
    <xf numFmtId="0" fontId="38" fillId="0" borderId="1" xfId="6" applyFont="1" applyFill="1" applyBorder="1" applyAlignment="1" applyProtection="1">
      <alignment vertical="top" wrapText="1"/>
    </xf>
    <xf numFmtId="0" fontId="51" fillId="25" borderId="1" xfId="6" applyFont="1" applyFill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0" fontId="51" fillId="25" borderId="23" xfId="6" applyFont="1" applyFill="1" applyBorder="1" applyAlignment="1" applyProtection="1">
      <alignment vertical="top" wrapText="1"/>
    </xf>
    <xf numFmtId="0" fontId="51" fillId="27" borderId="1" xfId="6" applyFont="1" applyFill="1" applyBorder="1" applyAlignment="1" applyProtection="1">
      <alignment vertical="top" wrapText="1"/>
    </xf>
    <xf numFmtId="0" fontId="0" fillId="2" borderId="0" xfId="0" applyFill="1"/>
    <xf numFmtId="0" fontId="37" fillId="2" borderId="0" xfId="0" applyFont="1" applyFill="1" applyAlignment="1">
      <alignment vertical="top" wrapText="1"/>
    </xf>
    <xf numFmtId="0" fontId="37" fillId="2" borderId="1" xfId="5" applyFont="1" applyFill="1" applyBorder="1" applyAlignment="1" applyProtection="1">
      <alignment vertical="top" wrapText="1"/>
      <protection locked="0"/>
    </xf>
    <xf numFmtId="0" fontId="37" fillId="2" borderId="1" xfId="5" applyNumberFormat="1" applyFont="1" applyFill="1" applyBorder="1" applyAlignment="1" applyProtection="1">
      <alignment vertical="top" wrapText="1"/>
      <protection locked="0"/>
    </xf>
    <xf numFmtId="167" fontId="38" fillId="2" borderId="1" xfId="5" applyNumberFormat="1" applyFont="1" applyFill="1" applyBorder="1" applyAlignment="1" applyProtection="1">
      <alignment horizontal="left" vertical="top"/>
      <protection locked="0"/>
    </xf>
    <xf numFmtId="0" fontId="2" fillId="2" borderId="1" xfId="5" applyFont="1" applyFill="1" applyBorder="1" applyAlignment="1" applyProtection="1">
      <alignment wrapText="1"/>
      <protection locked="0"/>
    </xf>
    <xf numFmtId="42" fontId="2" fillId="2" borderId="1" xfId="5" applyNumberFormat="1" applyFont="1" applyFill="1" applyBorder="1" applyAlignment="1" applyProtection="1">
      <alignment wrapText="1"/>
      <protection locked="0"/>
    </xf>
    <xf numFmtId="42" fontId="39" fillId="2" borderId="1" xfId="5" applyNumberFormat="1" applyFont="1" applyFill="1" applyBorder="1" applyProtection="1"/>
    <xf numFmtId="9" fontId="2" fillId="2" borderId="0" xfId="5" applyNumberFormat="1" applyFont="1" applyFill="1" applyProtection="1">
      <protection locked="0"/>
    </xf>
    <xf numFmtId="0" fontId="2" fillId="2" borderId="2" xfId="5" applyFill="1" applyBorder="1" applyAlignment="1" applyProtection="1"/>
    <xf numFmtId="0" fontId="1" fillId="25" borderId="1" xfId="5" applyFont="1" applyFill="1" applyBorder="1" applyAlignment="1" applyProtection="1">
      <alignment horizontal="center" vertical="top"/>
    </xf>
    <xf numFmtId="0" fontId="14" fillId="26" borderId="12" xfId="6" applyFont="1" applyFill="1" applyBorder="1" applyAlignment="1" applyProtection="1">
      <alignment horizontal="left" vertical="center" wrapText="1"/>
    </xf>
    <xf numFmtId="0" fontId="14" fillId="26" borderId="27" xfId="6" applyFont="1" applyFill="1" applyBorder="1" applyAlignment="1" applyProtection="1">
      <alignment horizontal="left" vertical="center" wrapText="1"/>
    </xf>
    <xf numFmtId="0" fontId="37" fillId="0" borderId="12" xfId="0" applyFont="1" applyFill="1" applyBorder="1" applyAlignment="1">
      <alignment horizontal="left" vertical="top" wrapText="1"/>
    </xf>
    <xf numFmtId="0" fontId="37" fillId="0" borderId="27" xfId="0" applyFont="1" applyFill="1" applyBorder="1" applyAlignment="1">
      <alignment horizontal="left" vertical="top" wrapText="1"/>
    </xf>
    <xf numFmtId="0" fontId="47" fillId="0" borderId="25" xfId="0" applyFont="1" applyFill="1" applyBorder="1" applyAlignment="1">
      <alignment horizontal="left" vertical="top" wrapText="1"/>
    </xf>
    <xf numFmtId="0" fontId="37" fillId="0" borderId="26" xfId="0" applyFont="1" applyFill="1" applyBorder="1" applyAlignment="1">
      <alignment horizontal="left" vertical="top" wrapText="1"/>
    </xf>
    <xf numFmtId="0" fontId="34" fillId="23" borderId="5" xfId="5" applyFont="1" applyFill="1" applyBorder="1" applyAlignment="1" applyProtection="1">
      <alignment vertical="center"/>
    </xf>
    <xf numFmtId="0" fontId="34" fillId="23" borderId="0" xfId="5" applyFont="1" applyFill="1" applyBorder="1" applyAlignment="1" applyProtection="1">
      <alignment vertical="center"/>
    </xf>
    <xf numFmtId="0" fontId="34" fillId="23" borderId="3" xfId="5" applyFont="1" applyFill="1" applyBorder="1" applyAlignment="1" applyProtection="1">
      <alignment horizontal="center" vertical="top"/>
    </xf>
    <xf numFmtId="0" fontId="34" fillId="23" borderId="4" xfId="5" applyFont="1" applyFill="1" applyBorder="1" applyAlignment="1" applyProtection="1">
      <alignment horizontal="center" vertical="top"/>
    </xf>
    <xf numFmtId="0" fontId="32" fillId="20" borderId="1" xfId="4" applyFont="1" applyFill="1" applyBorder="1" applyAlignment="1" applyProtection="1">
      <alignment vertical="top"/>
    </xf>
    <xf numFmtId="0" fontId="32" fillId="2" borderId="1" xfId="4" applyFont="1" applyFill="1" applyBorder="1" applyAlignment="1" applyProtection="1">
      <alignment vertical="top"/>
      <protection locked="0"/>
    </xf>
    <xf numFmtId="0" fontId="32" fillId="22" borderId="1" xfId="4" applyFont="1" applyFill="1" applyBorder="1" applyAlignment="1" applyProtection="1">
      <alignment vertical="top"/>
    </xf>
    <xf numFmtId="0" fontId="32" fillId="2" borderId="3" xfId="4" applyFont="1" applyFill="1" applyBorder="1" applyAlignment="1" applyProtection="1">
      <alignment vertical="top" wrapText="1"/>
      <protection locked="0"/>
    </xf>
    <xf numFmtId="0" fontId="32" fillId="2" borderId="2" xfId="4" applyFont="1" applyFill="1" applyBorder="1" applyAlignment="1" applyProtection="1">
      <alignment vertical="top" wrapText="1"/>
      <protection locked="0"/>
    </xf>
    <xf numFmtId="0" fontId="32" fillId="2" borderId="4" xfId="4" applyFont="1" applyFill="1" applyBorder="1" applyAlignment="1" applyProtection="1">
      <alignment vertical="top" wrapText="1"/>
      <protection locked="0"/>
    </xf>
    <xf numFmtId="0" fontId="32" fillId="20" borderId="1" xfId="4" applyFont="1" applyFill="1" applyBorder="1" applyAlignment="1" applyProtection="1">
      <alignment horizontal="left" vertical="top"/>
    </xf>
    <xf numFmtId="0" fontId="32" fillId="0" borderId="3" xfId="4" applyFont="1" applyFill="1" applyBorder="1" applyAlignment="1" applyProtection="1">
      <alignment horizontal="left" vertical="top"/>
    </xf>
    <xf numFmtId="0" fontId="32" fillId="0" borderId="2" xfId="4" applyFont="1" applyFill="1" applyBorder="1" applyAlignment="1" applyProtection="1">
      <alignment horizontal="left" vertical="top"/>
    </xf>
    <xf numFmtId="0" fontId="32" fillId="0" borderId="4" xfId="4" applyFont="1" applyFill="1" applyBorder="1" applyAlignment="1" applyProtection="1">
      <alignment horizontal="left" vertical="top"/>
    </xf>
    <xf numFmtId="0" fontId="32" fillId="22" borderId="1" xfId="4" applyFont="1" applyFill="1" applyBorder="1" applyAlignment="1" applyProtection="1">
      <alignment horizontal="left" vertical="top"/>
    </xf>
    <xf numFmtId="0" fontId="2" fillId="0" borderId="3" xfId="5" applyBorder="1" applyAlignment="1" applyProtection="1">
      <alignment horizontal="left"/>
    </xf>
    <xf numFmtId="0" fontId="2" fillId="0" borderId="2" xfId="5" applyBorder="1" applyAlignment="1" applyProtection="1">
      <alignment horizontal="left"/>
    </xf>
    <xf numFmtId="0" fontId="34" fillId="24" borderId="3" xfId="5" applyFont="1" applyFill="1" applyBorder="1" applyAlignment="1" applyProtection="1"/>
    <xf numFmtId="0" fontId="34" fillId="24" borderId="2" xfId="5" applyFont="1" applyFill="1" applyBorder="1" applyAlignment="1" applyProtection="1"/>
    <xf numFmtId="0" fontId="32" fillId="20" borderId="0" xfId="4" applyFont="1" applyFill="1" applyBorder="1" applyAlignment="1" applyProtection="1">
      <alignment horizontal="center" vertical="top" wrapText="1"/>
    </xf>
    <xf numFmtId="0" fontId="34" fillId="23" borderId="3" xfId="4" applyFont="1" applyFill="1" applyBorder="1" applyAlignment="1" applyProtection="1"/>
    <xf numFmtId="0" fontId="34" fillId="23" borderId="2" xfId="4" applyFont="1" applyFill="1" applyBorder="1" applyAlignment="1" applyProtection="1"/>
    <xf numFmtId="0" fontId="34" fillId="23" borderId="4" xfId="4" applyFont="1" applyFill="1" applyBorder="1" applyAlignment="1" applyProtection="1"/>
    <xf numFmtId="0" fontId="41" fillId="0" borderId="24" xfId="5" applyFont="1" applyBorder="1" applyAlignment="1" applyProtection="1"/>
    <xf numFmtId="0" fontId="34" fillId="23" borderId="3" xfId="5" applyFont="1" applyFill="1" applyBorder="1" applyAlignment="1" applyProtection="1"/>
    <xf numFmtId="0" fontId="34" fillId="23" borderId="2" xfId="5" applyFont="1" applyFill="1" applyBorder="1" applyAlignment="1" applyProtection="1"/>
    <xf numFmtId="0" fontId="34" fillId="23" borderId="4" xfId="5" applyFont="1" applyFill="1" applyBorder="1" applyAlignment="1" applyProtection="1"/>
    <xf numFmtId="0" fontId="34" fillId="23" borderId="1" xfId="5" applyFont="1" applyFill="1" applyBorder="1" applyAlignment="1" applyProtection="1"/>
    <xf numFmtId="0" fontId="2" fillId="0" borderId="1" xfId="5" applyBorder="1" applyAlignment="1" applyProtection="1"/>
    <xf numFmtId="0" fontId="31" fillId="0" borderId="3" xfId="5" applyFont="1" applyFill="1" applyBorder="1" applyAlignment="1" applyProtection="1">
      <alignment horizontal="left" wrapText="1"/>
    </xf>
    <xf numFmtId="0" fontId="31" fillId="0" borderId="2" xfId="5" applyFont="1" applyFill="1" applyBorder="1" applyAlignment="1" applyProtection="1">
      <alignment horizontal="left" wrapText="1"/>
    </xf>
    <xf numFmtId="0" fontId="31" fillId="0" borderId="4" xfId="5" applyFont="1" applyFill="1" applyBorder="1" applyAlignment="1" applyProtection="1">
      <alignment horizontal="left" wrapText="1"/>
    </xf>
    <xf numFmtId="0" fontId="32" fillId="0" borderId="1" xfId="6" applyFont="1" applyFill="1" applyBorder="1" applyAlignment="1" applyProtection="1">
      <alignment horizontal="left" vertical="top"/>
    </xf>
    <xf numFmtId="0" fontId="2" fillId="0" borderId="2" xfId="5" applyFont="1" applyBorder="1" applyAlignment="1" applyProtection="1">
      <alignment horizontal="left"/>
    </xf>
    <xf numFmtId="0" fontId="34" fillId="24" borderId="3" xfId="4" applyFont="1" applyFill="1" applyBorder="1" applyAlignment="1" applyProtection="1">
      <alignment horizontal="left" vertical="center"/>
    </xf>
    <xf numFmtId="0" fontId="34" fillId="24" borderId="2" xfId="4" applyFont="1" applyFill="1" applyBorder="1" applyAlignment="1" applyProtection="1">
      <alignment horizontal="left" vertical="center"/>
    </xf>
    <xf numFmtId="0" fontId="34" fillId="23" borderId="1" xfId="5" applyFont="1" applyFill="1" applyBorder="1" applyAlignment="1" applyProtection="1">
      <alignment horizontal="left" vertical="center"/>
    </xf>
    <xf numFmtId="0" fontId="2" fillId="2" borderId="3" xfId="5" applyFill="1" applyBorder="1" applyAlignment="1" applyProtection="1">
      <alignment wrapText="1"/>
      <protection locked="0"/>
    </xf>
    <xf numFmtId="0" fontId="2" fillId="2" borderId="4" xfId="5" applyFill="1" applyBorder="1" applyAlignment="1" applyProtection="1">
      <alignment wrapText="1"/>
      <protection locked="0"/>
    </xf>
    <xf numFmtId="0" fontId="40" fillId="0" borderId="24" xfId="5" applyFont="1" applyBorder="1" applyAlignment="1" applyProtection="1">
      <alignment horizontal="left"/>
    </xf>
    <xf numFmtId="0" fontId="39" fillId="2" borderId="3" xfId="5" applyFont="1" applyFill="1" applyBorder="1" applyAlignment="1" applyProtection="1">
      <alignment horizontal="left"/>
    </xf>
    <xf numFmtId="0" fontId="39" fillId="2" borderId="2" xfId="5" applyFont="1" applyFill="1" applyBorder="1" applyAlignment="1" applyProtection="1">
      <alignment horizontal="left"/>
    </xf>
    <xf numFmtId="0" fontId="39" fillId="2" borderId="4" xfId="5" applyFont="1" applyFill="1" applyBorder="1" applyAlignment="1" applyProtection="1">
      <alignment horizontal="left"/>
    </xf>
    <xf numFmtId="0" fontId="31" fillId="2" borderId="3" xfId="5" applyFont="1" applyFill="1" applyBorder="1" applyAlignment="1" applyProtection="1">
      <alignment horizontal="left"/>
    </xf>
    <xf numFmtId="0" fontId="31" fillId="2" borderId="2" xfId="5" applyFont="1" applyFill="1" applyBorder="1" applyAlignment="1" applyProtection="1">
      <alignment horizontal="left"/>
    </xf>
    <xf numFmtId="0" fontId="31" fillId="2" borderId="4" xfId="5" applyFont="1" applyFill="1" applyBorder="1" applyAlignment="1" applyProtection="1">
      <alignment horizontal="left"/>
    </xf>
    <xf numFmtId="0" fontId="31" fillId="2" borderId="1" xfId="5" applyFont="1" applyFill="1" applyBorder="1" applyProtection="1"/>
    <xf numFmtId="0" fontId="34" fillId="24" borderId="3" xfId="5" applyFont="1" applyFill="1" applyBorder="1" applyAlignment="1" applyProtection="1">
      <alignment vertical="center"/>
    </xf>
    <xf numFmtId="0" fontId="34" fillId="24" borderId="2" xfId="5" applyFont="1" applyFill="1" applyBorder="1" applyAlignment="1" applyProtection="1">
      <alignment vertical="center"/>
    </xf>
    <xf numFmtId="1" fontId="7" fillId="11" borderId="3" xfId="0" applyNumberFormat="1" applyFont="1" applyFill="1" applyBorder="1" applyAlignment="1" applyProtection="1"/>
    <xf numFmtId="1" fontId="7" fillId="11" borderId="4" xfId="0" applyNumberFormat="1" applyFont="1" applyFill="1" applyBorder="1" applyAlignment="1" applyProtection="1"/>
    <xf numFmtId="1" fontId="7" fillId="15" borderId="3" xfId="0" applyNumberFormat="1" applyFont="1" applyFill="1" applyBorder="1" applyAlignment="1" applyProtection="1"/>
    <xf numFmtId="1" fontId="7" fillId="15" borderId="4" xfId="0" applyNumberFormat="1" applyFont="1" applyFill="1" applyBorder="1" applyAlignment="1" applyProtection="1"/>
    <xf numFmtId="1" fontId="7" fillId="4" borderId="3" xfId="0" applyNumberFormat="1" applyFont="1" applyFill="1" applyBorder="1" applyAlignment="1" applyProtection="1"/>
    <xf numFmtId="1" fontId="7" fillId="4" borderId="4" xfId="0" applyNumberFormat="1" applyFont="1" applyFill="1" applyBorder="1" applyAlignment="1" applyProtection="1"/>
  </cellXfs>
  <cellStyles count="7">
    <cellStyle name="Accent3" xfId="1" builtinId="37"/>
    <cellStyle name="Komma" xfId="3" builtinId="3"/>
    <cellStyle name="Procent" xfId="2" builtinId="5"/>
    <cellStyle name="Standaard" xfId="0" builtinId="0"/>
    <cellStyle name="Standaard 2" xfId="5"/>
    <cellStyle name="Standaard 2 2" xfId="6"/>
    <cellStyle name="Standaard 3" xfId="4"/>
  </cellStyles>
  <dxfs count="10"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9" formatCode="[$-413]mmmm/yy;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69" formatCode="[$-413]mmmm/yy;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/>
        <bottom/>
      </border>
      <protection locked="0" hidden="0"/>
    </dxf>
    <dxf>
      <border>
        <bottom style="thin">
          <color indexed="64"/>
        </bottom>
      </border>
    </dxf>
    <dxf>
      <fill>
        <patternFill patternType="solid">
          <fgColor indexed="64"/>
          <bgColor theme="7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colors>
    <mruColors>
      <color rgb="FFFF99FF"/>
      <color rgb="FFFF9900"/>
      <color rgb="FFFFFF66"/>
      <color rgb="FF37FFFA"/>
      <color rgb="FFFFCFFC"/>
      <color rgb="FFF4F7DF"/>
      <color rgb="FFFB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Tabel242" displayName="Tabel242" ref="A8:E32" totalsRowShown="0" headerRowDxfId="9" dataDxfId="7" headerRowBorderDxfId="8" tableBorderDxfId="6" totalsRowBorderDxfId="5">
  <autoFilter ref="A8:E32"/>
  <tableColumns count="5">
    <tableColumn id="1" name="Kolom3" dataDxfId="4"/>
    <tableColumn id="5" name="Kolom1" dataDxfId="3"/>
    <tableColumn id="2" name="Startdatum" dataDxfId="2"/>
    <tableColumn id="3" name="Einddatum" dataDxfId="1"/>
    <tableColumn id="4" name="Kolom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8" sqref="B8"/>
    </sheetView>
  </sheetViews>
  <sheetFormatPr defaultRowHeight="13.2" x14ac:dyDescent="0.25"/>
  <cols>
    <col min="1" max="1" width="23.6640625" style="258" customWidth="1"/>
    <col min="2" max="2" width="50.44140625" style="258" bestFit="1" customWidth="1"/>
    <col min="3" max="16384" width="8.88671875" style="258"/>
  </cols>
  <sheetData>
    <row r="1" spans="1:2" x14ac:dyDescent="0.25">
      <c r="A1" s="269" t="s">
        <v>149</v>
      </c>
      <c r="B1" s="270"/>
    </row>
    <row r="2" spans="1:2" ht="133.80000000000001" customHeight="1" x14ac:dyDescent="0.25">
      <c r="A2" s="271" t="s">
        <v>152</v>
      </c>
      <c r="B2" s="272"/>
    </row>
    <row r="3" spans="1:2" ht="195" customHeight="1" x14ac:dyDescent="0.25">
      <c r="A3" s="273" t="s">
        <v>155</v>
      </c>
      <c r="B3" s="274"/>
    </row>
    <row r="4" spans="1:2" x14ac:dyDescent="0.25">
      <c r="A4" s="259"/>
      <c r="B4" s="259"/>
    </row>
    <row r="5" spans="1:2" x14ac:dyDescent="0.25">
      <c r="A5" s="250"/>
      <c r="B5" s="251"/>
    </row>
    <row r="6" spans="1:2" ht="120" x14ac:dyDescent="0.25">
      <c r="A6" s="252" t="s">
        <v>85</v>
      </c>
      <c r="B6" s="253" t="s">
        <v>153</v>
      </c>
    </row>
    <row r="7" spans="1:2" ht="132" x14ac:dyDescent="0.25">
      <c r="A7" s="257" t="s">
        <v>151</v>
      </c>
      <c r="B7" s="253" t="s">
        <v>154</v>
      </c>
    </row>
    <row r="8" spans="1:2" ht="132" x14ac:dyDescent="0.25">
      <c r="A8" s="257" t="s">
        <v>95</v>
      </c>
      <c r="B8" s="253" t="s">
        <v>156</v>
      </c>
    </row>
    <row r="9" spans="1:2" ht="36" x14ac:dyDescent="0.25">
      <c r="A9" s="254" t="s">
        <v>3</v>
      </c>
      <c r="B9" s="255" t="s">
        <v>150</v>
      </c>
    </row>
    <row r="10" spans="1:2" ht="120" x14ac:dyDescent="0.25">
      <c r="A10" s="256" t="s">
        <v>0</v>
      </c>
      <c r="B10" s="255" t="s">
        <v>159</v>
      </c>
    </row>
    <row r="11" spans="1:2" ht="96" x14ac:dyDescent="0.25">
      <c r="A11" s="254" t="s">
        <v>160</v>
      </c>
      <c r="B11" s="255" t="s">
        <v>161</v>
      </c>
    </row>
    <row r="12" spans="1:2" ht="36" x14ac:dyDescent="0.25">
      <c r="A12" s="254" t="s">
        <v>2</v>
      </c>
      <c r="B12" s="255" t="s">
        <v>150</v>
      </c>
    </row>
  </sheetData>
  <sheetProtection algorithmName="SHA-512" hashValue="Vup+pqJNZ4+b64tTsJtoXGAYnXSt4SjB8JPy79Vf9mXq9fIITXE46+emyrJApEiZaE/zIqTC/ZJaPCGiGy27Vg==" saltValue="O2jN00BB28vLGR2eAzDeHw==" spinCount="100000" sheet="1" objects="1" scenarios="1"/>
  <mergeCells count="3">
    <mergeCell ref="A1:B1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>
    <tabColor rgb="FF6699FF"/>
  </sheetPr>
  <dimension ref="A1:E33"/>
  <sheetViews>
    <sheetView showGridLines="0" zoomScale="80" zoomScaleNormal="80" zoomScaleSheetLayoutView="100" workbookViewId="0">
      <pane ySplit="4" topLeftCell="A5" activePane="bottomLeft" state="frozen"/>
      <selection sqref="A1:B1"/>
      <selection pane="bottomLeft" activeCell="C23" sqref="C23"/>
    </sheetView>
  </sheetViews>
  <sheetFormatPr defaultColWidth="9.109375" defaultRowHeight="14.4" x14ac:dyDescent="0.3"/>
  <cols>
    <col min="1" max="1" width="9" style="166" customWidth="1"/>
    <col min="2" max="2" width="48.6640625" style="166" customWidth="1"/>
    <col min="3" max="3" width="16" style="166" customWidth="1"/>
    <col min="4" max="4" width="15.88671875" style="166" customWidth="1"/>
    <col min="5" max="5" width="47" style="166" customWidth="1"/>
    <col min="6" max="16384" width="9.109375" style="166"/>
  </cols>
  <sheetData>
    <row r="1" spans="1:5" ht="15" customHeight="1" x14ac:dyDescent="0.3">
      <c r="A1" s="279" t="s">
        <v>79</v>
      </c>
      <c r="B1" s="279"/>
      <c r="C1" s="280" t="s">
        <v>80</v>
      </c>
      <c r="D1" s="280"/>
      <c r="E1" s="280"/>
    </row>
    <row r="2" spans="1:5" x14ac:dyDescent="0.3">
      <c r="A2" s="281" t="s">
        <v>81</v>
      </c>
      <c r="B2" s="281"/>
      <c r="C2" s="282" t="s">
        <v>82</v>
      </c>
      <c r="D2" s="283"/>
      <c r="E2" s="284"/>
    </row>
    <row r="3" spans="1:5" s="167" customFormat="1" ht="15" customHeight="1" x14ac:dyDescent="0.25">
      <c r="A3" s="279" t="s">
        <v>83</v>
      </c>
      <c r="B3" s="279"/>
      <c r="C3" s="282" t="s">
        <v>84</v>
      </c>
      <c r="D3" s="283"/>
      <c r="E3" s="284"/>
    </row>
    <row r="4" spans="1:5" x14ac:dyDescent="0.3">
      <c r="A4" s="168"/>
      <c r="B4" s="168"/>
      <c r="C4" s="169"/>
      <c r="D4" s="169"/>
      <c r="E4" s="169"/>
    </row>
    <row r="5" spans="1:5" s="170" customFormat="1" x14ac:dyDescent="0.25">
      <c r="A5" s="275" t="s">
        <v>85</v>
      </c>
      <c r="B5" s="276"/>
      <c r="C5" s="276"/>
      <c r="D5" s="276"/>
      <c r="E5" s="276"/>
    </row>
    <row r="6" spans="1:5" x14ac:dyDescent="0.3">
      <c r="A6" s="171"/>
      <c r="B6" s="171"/>
      <c r="C6" s="171"/>
      <c r="D6" s="171"/>
      <c r="E6" s="171"/>
    </row>
    <row r="7" spans="1:5" x14ac:dyDescent="0.3">
      <c r="A7" s="172" t="s">
        <v>86</v>
      </c>
      <c r="B7" s="173" t="s">
        <v>87</v>
      </c>
      <c r="C7" s="277" t="s">
        <v>88</v>
      </c>
      <c r="D7" s="278"/>
      <c r="E7" s="173" t="s">
        <v>89</v>
      </c>
    </row>
    <row r="8" spans="1:5" x14ac:dyDescent="0.3">
      <c r="A8" s="174" t="s">
        <v>90</v>
      </c>
      <c r="B8" s="175" t="s">
        <v>91</v>
      </c>
      <c r="C8" s="176" t="s">
        <v>92</v>
      </c>
      <c r="D8" s="176" t="s">
        <v>93</v>
      </c>
      <c r="E8" s="175" t="s">
        <v>94</v>
      </c>
    </row>
    <row r="9" spans="1:5" s="171" customFormat="1" x14ac:dyDescent="0.3">
      <c r="A9" s="260"/>
      <c r="B9" s="261"/>
      <c r="C9" s="262"/>
      <c r="D9" s="262"/>
      <c r="E9" s="260"/>
    </row>
    <row r="10" spans="1:5" s="177" customFormat="1" x14ac:dyDescent="0.3">
      <c r="A10" s="260"/>
      <c r="B10" s="261"/>
      <c r="C10" s="262"/>
      <c r="D10" s="262"/>
      <c r="E10" s="260"/>
    </row>
    <row r="11" spans="1:5" s="177" customFormat="1" x14ac:dyDescent="0.3">
      <c r="A11" s="260"/>
      <c r="B11" s="261"/>
      <c r="C11" s="262"/>
      <c r="D11" s="262"/>
      <c r="E11" s="260"/>
    </row>
    <row r="12" spans="1:5" s="177" customFormat="1" x14ac:dyDescent="0.3">
      <c r="A12" s="260"/>
      <c r="B12" s="261"/>
      <c r="C12" s="262"/>
      <c r="D12" s="262"/>
      <c r="E12" s="260"/>
    </row>
    <row r="13" spans="1:5" s="177" customFormat="1" x14ac:dyDescent="0.3">
      <c r="A13" s="260"/>
      <c r="B13" s="261"/>
      <c r="C13" s="262"/>
      <c r="D13" s="262"/>
      <c r="E13" s="260"/>
    </row>
    <row r="14" spans="1:5" s="177" customFormat="1" x14ac:dyDescent="0.3">
      <c r="A14" s="260"/>
      <c r="B14" s="261"/>
      <c r="C14" s="262"/>
      <c r="D14" s="262"/>
      <c r="E14" s="260"/>
    </row>
    <row r="15" spans="1:5" s="177" customFormat="1" x14ac:dyDescent="0.3">
      <c r="A15" s="260"/>
      <c r="B15" s="261"/>
      <c r="C15" s="262"/>
      <c r="D15" s="262"/>
      <c r="E15" s="260"/>
    </row>
    <row r="16" spans="1:5" s="177" customFormat="1" x14ac:dyDescent="0.3">
      <c r="A16" s="260"/>
      <c r="B16" s="261"/>
      <c r="C16" s="262"/>
      <c r="D16" s="262"/>
      <c r="E16" s="260"/>
    </row>
    <row r="17" spans="1:5" s="177" customFormat="1" x14ac:dyDescent="0.3">
      <c r="A17" s="260"/>
      <c r="B17" s="261"/>
      <c r="C17" s="262"/>
      <c r="D17" s="262"/>
      <c r="E17" s="260"/>
    </row>
    <row r="18" spans="1:5" s="177" customFormat="1" x14ac:dyDescent="0.3">
      <c r="A18" s="260"/>
      <c r="B18" s="261"/>
      <c r="C18" s="262"/>
      <c r="D18" s="262"/>
      <c r="E18" s="260"/>
    </row>
    <row r="19" spans="1:5" s="177" customFormat="1" x14ac:dyDescent="0.3">
      <c r="A19" s="260"/>
      <c r="B19" s="261"/>
      <c r="C19" s="262"/>
      <c r="D19" s="262"/>
      <c r="E19" s="260"/>
    </row>
    <row r="20" spans="1:5" s="177" customFormat="1" x14ac:dyDescent="0.3">
      <c r="A20" s="260"/>
      <c r="B20" s="261"/>
      <c r="C20" s="262"/>
      <c r="D20" s="262"/>
      <c r="E20" s="260"/>
    </row>
    <row r="21" spans="1:5" s="177" customFormat="1" x14ac:dyDescent="0.3">
      <c r="A21" s="260"/>
      <c r="B21" s="261"/>
      <c r="C21" s="262"/>
      <c r="D21" s="262"/>
      <c r="E21" s="260"/>
    </row>
    <row r="22" spans="1:5" x14ac:dyDescent="0.3">
      <c r="A22" s="260"/>
      <c r="B22" s="261"/>
      <c r="C22" s="262"/>
      <c r="D22" s="262"/>
      <c r="E22" s="260"/>
    </row>
    <row r="23" spans="1:5" x14ac:dyDescent="0.3">
      <c r="A23" s="260"/>
      <c r="B23" s="261"/>
      <c r="C23" s="262"/>
      <c r="D23" s="262"/>
      <c r="E23" s="260"/>
    </row>
    <row r="24" spans="1:5" x14ac:dyDescent="0.3">
      <c r="A24" s="260"/>
      <c r="B24" s="261"/>
      <c r="C24" s="262"/>
      <c r="D24" s="262"/>
      <c r="E24" s="260"/>
    </row>
    <row r="25" spans="1:5" x14ac:dyDescent="0.3">
      <c r="A25" s="260"/>
      <c r="B25" s="261"/>
      <c r="C25" s="262"/>
      <c r="D25" s="262"/>
      <c r="E25" s="260"/>
    </row>
    <row r="26" spans="1:5" x14ac:dyDescent="0.3">
      <c r="A26" s="260"/>
      <c r="B26" s="261"/>
      <c r="C26" s="262"/>
      <c r="D26" s="262"/>
      <c r="E26" s="260"/>
    </row>
    <row r="27" spans="1:5" x14ac:dyDescent="0.3">
      <c r="A27" s="260"/>
      <c r="B27" s="261"/>
      <c r="C27" s="262"/>
      <c r="D27" s="262"/>
      <c r="E27" s="260"/>
    </row>
    <row r="28" spans="1:5" x14ac:dyDescent="0.3">
      <c r="A28" s="260"/>
      <c r="B28" s="261"/>
      <c r="C28" s="262"/>
      <c r="D28" s="262"/>
      <c r="E28" s="260"/>
    </row>
    <row r="29" spans="1:5" x14ac:dyDescent="0.3">
      <c r="A29" s="260"/>
      <c r="B29" s="261"/>
      <c r="C29" s="262"/>
      <c r="D29" s="262"/>
      <c r="E29" s="260"/>
    </row>
    <row r="30" spans="1:5" x14ac:dyDescent="0.3">
      <c r="A30" s="260"/>
      <c r="B30" s="261"/>
      <c r="C30" s="262"/>
      <c r="D30" s="262"/>
      <c r="E30" s="260"/>
    </row>
    <row r="31" spans="1:5" x14ac:dyDescent="0.3">
      <c r="A31" s="260"/>
      <c r="B31" s="261"/>
      <c r="C31" s="262"/>
      <c r="D31" s="262"/>
      <c r="E31" s="260"/>
    </row>
    <row r="32" spans="1:5" x14ac:dyDescent="0.3">
      <c r="A32" s="260"/>
      <c r="B32" s="261"/>
      <c r="C32" s="262"/>
      <c r="D32" s="262"/>
      <c r="E32" s="260"/>
    </row>
    <row r="33" spans="1:5" x14ac:dyDescent="0.3">
      <c r="A33" s="177"/>
      <c r="B33" s="177"/>
      <c r="C33" s="177"/>
      <c r="D33" s="177"/>
      <c r="E33" s="177"/>
    </row>
  </sheetData>
  <sheetProtection algorithmName="SHA-512" hashValue="IuDv35Ttk8cTWNlB0Pazk+BcChASd0IevyMfAXqKhBzx7Ij2E6z46xHtmtDUzBgFAm23XLR4Apr+FStYekQvSw==" saltValue="qas4/HTUelm1PmtG94iGYQ==" spinCount="100000" sheet="1"/>
  <dataConsolidate/>
  <mergeCells count="8">
    <mergeCell ref="A5:E5"/>
    <mergeCell ref="C7:D7"/>
    <mergeCell ref="A1:B1"/>
    <mergeCell ref="C1:E1"/>
    <mergeCell ref="A2:B2"/>
    <mergeCell ref="C2:E2"/>
    <mergeCell ref="A3:B3"/>
    <mergeCell ref="C3:E3"/>
  </mergeCells>
  <dataValidations count="8">
    <dataValidation allowBlank="1" showInputMessage="1" showErrorMessage="1" prompt="S.v.p. hier het projectnummer, zoals vermeld in de verleningsbeschikking, invullen." sqref="C1:E1"/>
    <dataValidation allowBlank="1" showInputMessage="1" showErrorMessage="1" prompt="Hier geeft u aan wanneer de activiteit is geëindigd." sqref="D9:D32"/>
    <dataValidation allowBlank="1" showInputMessage="1" showErrorMessage="1" prompt="Hier benoemt u de gerealiseerde mijlpalen / ijkpunten per (deel) activiteit._x000a_" sqref="E9:E32"/>
    <dataValidation type="date" operator="greaterThanOrEqual" allowBlank="1" showInputMessage="1" showErrorMessage="1" prompt="Hier geeft u aan wanneer de activiteit is gestart." sqref="C9:C32">
      <formula1>42005</formula1>
    </dataValidation>
    <dataValidation allowBlank="1" showInputMessage="1" showErrorMessage="1" prompt="S.v.p. een volgnummer ingeven." sqref="A9:A32"/>
    <dataValidation allowBlank="1" showInputMessage="1" showErrorMessage="1" prompt="S.v.p. hier de naam van de aanvrager invullen." sqref="C3:E3"/>
    <dataValidation allowBlank="1" showInputMessage="1" showErrorMessage="1" prompt="S.v.p. hier de naam van het project invullen." sqref="C2:E2"/>
    <dataValidation allowBlank="1" showInputMessage="1" showErrorMessage="1" prompt="Hier benoemt u de gerealiseerde (deel) activiteit." sqref="B9:B32"/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&amp;F</oddHeader>
    <oddFooter>&amp;L&amp;A&amp;CPagina &amp;P van &amp;N&amp;R&amp;D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>
    <tabColor theme="6"/>
  </sheetPr>
  <dimension ref="A1:M38"/>
  <sheetViews>
    <sheetView showGridLines="0" zoomScale="80" zoomScaleNormal="80" zoomScaleSheetLayoutView="100" workbookViewId="0">
      <pane ySplit="8" topLeftCell="A9" activePane="bottomLeft" state="frozen"/>
      <selection sqref="A1:B1"/>
      <selection pane="bottomLeft" activeCell="E15" sqref="E15"/>
    </sheetView>
  </sheetViews>
  <sheetFormatPr defaultColWidth="0" defaultRowHeight="14.4" x14ac:dyDescent="0.3"/>
  <cols>
    <col min="1" max="1" width="8.44140625" style="171" customWidth="1"/>
    <col min="2" max="2" width="65.5546875" style="171" customWidth="1"/>
    <col min="3" max="3" width="26.6640625" style="171" customWidth="1"/>
    <col min="4" max="4" width="26.44140625" style="171" customWidth="1"/>
    <col min="5" max="5" width="26.109375" style="171" customWidth="1"/>
    <col min="6" max="6" width="9.109375" style="171" customWidth="1"/>
    <col min="7" max="13" width="0" style="171" hidden="1" customWidth="1"/>
    <col min="14" max="16384" width="9.109375" style="171" hidden="1"/>
  </cols>
  <sheetData>
    <row r="1" spans="1:13" x14ac:dyDescent="0.3">
      <c r="A1" s="285" t="s">
        <v>79</v>
      </c>
      <c r="B1" s="285"/>
      <c r="C1" s="286" t="str">
        <f>Tijdpad!C1</f>
        <v>&lt;Projectnummer&gt;</v>
      </c>
      <c r="D1" s="287"/>
      <c r="E1" s="288"/>
      <c r="L1" s="171" t="s">
        <v>138</v>
      </c>
      <c r="M1" s="171">
        <v>1</v>
      </c>
    </row>
    <row r="2" spans="1:13" x14ac:dyDescent="0.3">
      <c r="A2" s="289" t="s">
        <v>81</v>
      </c>
      <c r="B2" s="289"/>
      <c r="C2" s="286" t="str">
        <f>Tijdpad!C2</f>
        <v>&lt;Naam project&gt;</v>
      </c>
      <c r="D2" s="287"/>
      <c r="E2" s="288"/>
      <c r="L2" s="171" t="s">
        <v>139</v>
      </c>
      <c r="M2" s="171">
        <v>2</v>
      </c>
    </row>
    <row r="3" spans="1:13" x14ac:dyDescent="0.3">
      <c r="A3" s="285" t="s">
        <v>83</v>
      </c>
      <c r="B3" s="285"/>
      <c r="C3" s="286" t="str">
        <f>Tijdpad!C3</f>
        <v>&lt;Naam aanvrager&gt;</v>
      </c>
      <c r="D3" s="287"/>
      <c r="E3" s="288"/>
    </row>
    <row r="4" spans="1:13" x14ac:dyDescent="0.3">
      <c r="A4" s="238" t="s">
        <v>137</v>
      </c>
      <c r="B4" s="238"/>
      <c r="C4" s="211"/>
      <c r="D4" s="239"/>
      <c r="E4" s="239"/>
      <c r="L4" s="171">
        <f>IF(C5=1,0,IF(OR(C6="ja",C5=2),1,0))</f>
        <v>0</v>
      </c>
    </row>
    <row r="5" spans="1:13" ht="58.05" customHeight="1" x14ac:dyDescent="0.3">
      <c r="A5" s="294" t="s">
        <v>142</v>
      </c>
      <c r="B5" s="294"/>
      <c r="C5" s="240"/>
      <c r="D5" s="239"/>
      <c r="E5" s="239"/>
    </row>
    <row r="6" spans="1:13" x14ac:dyDescent="0.3">
      <c r="A6" s="238" t="s">
        <v>146</v>
      </c>
      <c r="B6" s="238"/>
      <c r="C6" s="211"/>
      <c r="D6" s="239"/>
      <c r="E6" s="239"/>
    </row>
    <row r="7" spans="1:13" x14ac:dyDescent="0.3">
      <c r="A7" s="196"/>
      <c r="B7" s="196"/>
      <c r="C7" s="196"/>
      <c r="D7" s="196"/>
      <c r="E7" s="197"/>
    </row>
    <row r="8" spans="1:13" s="198" customFormat="1" x14ac:dyDescent="0.3">
      <c r="A8" s="295" t="s">
        <v>111</v>
      </c>
      <c r="B8" s="296"/>
      <c r="C8" s="296"/>
      <c r="D8" s="296"/>
      <c r="E8" s="297"/>
    </row>
    <row r="9" spans="1:13" s="202" customFormat="1" x14ac:dyDescent="0.3">
      <c r="A9" s="199"/>
      <c r="B9" s="200"/>
      <c r="C9" s="200"/>
      <c r="D9" s="201"/>
      <c r="E9" s="201"/>
    </row>
    <row r="10" spans="1:13" s="198" customFormat="1" x14ac:dyDescent="0.3">
      <c r="A10" s="203" t="s">
        <v>112</v>
      </c>
      <c r="B10" s="204" t="s">
        <v>113</v>
      </c>
      <c r="C10" s="204" t="s">
        <v>114</v>
      </c>
      <c r="D10" s="204" t="s">
        <v>115</v>
      </c>
      <c r="E10" s="204" t="s">
        <v>116</v>
      </c>
    </row>
    <row r="11" spans="1:13" x14ac:dyDescent="0.3">
      <c r="A11" s="205" t="s">
        <v>117</v>
      </c>
      <c r="B11" s="206" t="s">
        <v>118</v>
      </c>
      <c r="C11" s="207">
        <f>SUM(C12:C15)</f>
        <v>0</v>
      </c>
      <c r="D11" s="207">
        <f>SUM(D12:D15)</f>
        <v>0</v>
      </c>
      <c r="E11" s="208" t="e">
        <f t="shared" ref="E11:E24" si="0">D11/C11</f>
        <v>#DIV/0!</v>
      </c>
    </row>
    <row r="12" spans="1:13" x14ac:dyDescent="0.3">
      <c r="A12" s="209"/>
      <c r="B12" s="210" t="s">
        <v>140</v>
      </c>
      <c r="C12" s="211"/>
      <c r="D12" s="212">
        <f>SUMIF('Directe loonkosten'!J7:J500,"a",'Directe loonkosten'!L7:L500)</f>
        <v>0</v>
      </c>
      <c r="E12" s="208" t="e">
        <f t="shared" si="0"/>
        <v>#DIV/0!</v>
      </c>
    </row>
    <row r="13" spans="1:13" x14ac:dyDescent="0.3">
      <c r="A13" s="209"/>
      <c r="B13" s="210" t="s">
        <v>119</v>
      </c>
      <c r="C13" s="211"/>
      <c r="D13" s="212">
        <f>SUMIF('Directe loonkosten'!J7:J500,"b",'Directe loonkosten'!L7:L500)</f>
        <v>0</v>
      </c>
      <c r="E13" s="208" t="e">
        <f t="shared" si="0"/>
        <v>#DIV/0!</v>
      </c>
    </row>
    <row r="14" spans="1:13" x14ac:dyDescent="0.3">
      <c r="A14" s="209"/>
      <c r="B14" s="210" t="s">
        <v>120</v>
      </c>
      <c r="C14" s="211"/>
      <c r="D14" s="212">
        <f>SUMIF('Directe loonkosten'!J7:J500,"c",'Directe loonkosten'!L7:L500)</f>
        <v>0</v>
      </c>
      <c r="E14" s="208" t="e">
        <f t="shared" si="0"/>
        <v>#DIV/0!</v>
      </c>
    </row>
    <row r="15" spans="1:13" x14ac:dyDescent="0.3">
      <c r="A15" s="209"/>
      <c r="B15" s="210" t="s">
        <v>147</v>
      </c>
      <c r="C15" s="211"/>
      <c r="D15" s="212">
        <f>SUMIF('Directe loonkosten'!J7:J500,"d",'Directe loonkosten'!L7:L500)</f>
        <v>0</v>
      </c>
      <c r="E15" s="208" t="e">
        <f t="shared" si="0"/>
        <v>#DIV/0!</v>
      </c>
    </row>
    <row r="16" spans="1:13" x14ac:dyDescent="0.3">
      <c r="A16" s="209" t="s">
        <v>121</v>
      </c>
      <c r="B16" s="210" t="s">
        <v>50</v>
      </c>
      <c r="C16" s="211"/>
      <c r="D16" s="212">
        <f>SUMIF('Externe kosten'!Q7:Q500,2,'Externe kosten'!N7:N500)</f>
        <v>0</v>
      </c>
      <c r="E16" s="208" t="e">
        <f t="shared" si="0"/>
        <v>#DIV/0!</v>
      </c>
    </row>
    <row r="17" spans="1:5" x14ac:dyDescent="0.3">
      <c r="A17" s="209" t="s">
        <v>122</v>
      </c>
      <c r="B17" s="210" t="s">
        <v>123</v>
      </c>
      <c r="C17" s="213">
        <f>SUM(C18:C19)</f>
        <v>0</v>
      </c>
      <c r="D17" s="213">
        <f>SUM(D18:D19)</f>
        <v>0</v>
      </c>
      <c r="E17" s="208" t="e">
        <f t="shared" si="0"/>
        <v>#DIV/0!</v>
      </c>
    </row>
    <row r="18" spans="1:5" x14ac:dyDescent="0.3">
      <c r="A18" s="209"/>
      <c r="B18" s="210" t="s">
        <v>124</v>
      </c>
      <c r="C18" s="211"/>
      <c r="D18" s="212">
        <f>SUMIF('Externe kosten'!Q7:Q500,3,'Externe kosten'!T7:T500)</f>
        <v>0</v>
      </c>
      <c r="E18" s="208" t="e">
        <f t="shared" si="0"/>
        <v>#DIV/0!</v>
      </c>
    </row>
    <row r="19" spans="1:5" x14ac:dyDescent="0.3">
      <c r="A19" s="209"/>
      <c r="B19" s="210" t="s">
        <v>125</v>
      </c>
      <c r="C19" s="211"/>
      <c r="D19" s="212">
        <f>SUMIF('Externe kosten'!Q7:Q500,3,'Externe kosten'!S7:S500)</f>
        <v>0</v>
      </c>
      <c r="E19" s="208" t="e">
        <f t="shared" si="0"/>
        <v>#DIV/0!</v>
      </c>
    </row>
    <row r="20" spans="1:5" x14ac:dyDescent="0.3">
      <c r="A20" s="209" t="s">
        <v>126</v>
      </c>
      <c r="B20" s="214" t="s">
        <v>127</v>
      </c>
      <c r="C20" s="212">
        <f>SUM(C21:C22)</f>
        <v>0</v>
      </c>
      <c r="D20" s="212">
        <f>SUM(D21:D22)</f>
        <v>0</v>
      </c>
      <c r="E20" s="208" t="e">
        <f t="shared" si="0"/>
        <v>#DIV/0!</v>
      </c>
    </row>
    <row r="21" spans="1:5" x14ac:dyDescent="0.3">
      <c r="A21" s="209"/>
      <c r="B21" s="214" t="s">
        <v>128</v>
      </c>
      <c r="C21" s="215"/>
      <c r="D21" s="237">
        <f>SUMIFS('Onroerend goed en Materieel'!J7:J500,'Onroerend goed en Materieel'!N7:N500,"&gt;"&amp;0,'Onroerend goed en Materieel'!N7:N500,"&lt;"&amp;5)</f>
        <v>0</v>
      </c>
      <c r="E21" s="208" t="e">
        <f>D21/C21</f>
        <v>#DIV/0!</v>
      </c>
    </row>
    <row r="22" spans="1:5" x14ac:dyDescent="0.3">
      <c r="A22" s="209"/>
      <c r="B22" s="214" t="s">
        <v>129</v>
      </c>
      <c r="C22" s="215"/>
      <c r="D22" s="237">
        <f>SUMIFS('Onroerend goed en Materieel'!J7:J500,'Onroerend goed en Materieel'!N7:N500,"&gt;"&amp;0,'Onroerend goed en Materieel'!N7:N500,"&gt;"&amp;4)</f>
        <v>0</v>
      </c>
      <c r="E22" s="208" t="e">
        <f t="shared" si="0"/>
        <v>#DIV/0!</v>
      </c>
    </row>
    <row r="23" spans="1:5" x14ac:dyDescent="0.3">
      <c r="A23" s="209" t="s">
        <v>130</v>
      </c>
      <c r="B23" s="214" t="s">
        <v>131</v>
      </c>
      <c r="C23" s="215"/>
      <c r="D23" s="212">
        <f>SUMIF('Externe kosten'!Q7:Q500,5,'Externe kosten'!N7:N500)</f>
        <v>0</v>
      </c>
      <c r="E23" s="208" t="e">
        <f>D23/C23</f>
        <v>#DIV/0!</v>
      </c>
    </row>
    <row r="24" spans="1:5" x14ac:dyDescent="0.3">
      <c r="A24" s="209" t="s">
        <v>132</v>
      </c>
      <c r="B24" s="216" t="s">
        <v>2</v>
      </c>
      <c r="C24" s="217"/>
      <c r="D24" s="212">
        <f>Inkomsten!E4</f>
        <v>0</v>
      </c>
      <c r="E24" s="208" t="e">
        <f t="shared" si="0"/>
        <v>#DIV/0!</v>
      </c>
    </row>
    <row r="25" spans="1:5" x14ac:dyDescent="0.3">
      <c r="A25" s="268" t="s">
        <v>162</v>
      </c>
      <c r="B25" s="216" t="s">
        <v>141</v>
      </c>
      <c r="C25" s="217"/>
      <c r="D25" s="212">
        <f>IF(L4=1,(D11+D16+D17+D20+D23-D24)*0.07,0)</f>
        <v>0</v>
      </c>
      <c r="E25" s="208" t="e">
        <f>D25/C25</f>
        <v>#DIV/0!</v>
      </c>
    </row>
    <row r="26" spans="1:5" x14ac:dyDescent="0.3">
      <c r="A26" s="218"/>
      <c r="B26" s="219"/>
      <c r="C26" s="220"/>
      <c r="D26" s="221"/>
      <c r="E26" s="222"/>
    </row>
    <row r="27" spans="1:5" s="198" customFormat="1" x14ac:dyDescent="0.3">
      <c r="A27" s="223" t="s">
        <v>96</v>
      </c>
      <c r="B27" s="224"/>
      <c r="C27" s="225">
        <f>C11+C16+C17+C20+C23-C24+C25</f>
        <v>0</v>
      </c>
      <c r="D27" s="225">
        <f>D11+D16+D17+D20+D23-D24+D25</f>
        <v>0</v>
      </c>
      <c r="E27" s="226" t="e">
        <f>D27/C27</f>
        <v>#DIV/0!</v>
      </c>
    </row>
    <row r="28" spans="1:5" x14ac:dyDescent="0.3">
      <c r="A28" s="298" t="s">
        <v>133</v>
      </c>
      <c r="B28" s="298"/>
      <c r="C28" s="298"/>
      <c r="D28" s="298"/>
      <c r="E28" s="298"/>
    </row>
    <row r="30" spans="1:5" s="198" customFormat="1" x14ac:dyDescent="0.3">
      <c r="A30" s="299" t="s">
        <v>134</v>
      </c>
      <c r="B30" s="300"/>
      <c r="C30" s="300"/>
      <c r="D30" s="300"/>
      <c r="E30" s="301"/>
    </row>
    <row r="32" spans="1:5" s="198" customFormat="1" x14ac:dyDescent="0.3">
      <c r="A32" s="176" t="s">
        <v>112</v>
      </c>
      <c r="B32" s="302" t="s">
        <v>135</v>
      </c>
      <c r="C32" s="302"/>
      <c r="D32" s="302"/>
      <c r="E32" s="176" t="s">
        <v>1</v>
      </c>
    </row>
    <row r="33" spans="1:5" x14ac:dyDescent="0.3">
      <c r="A33" s="227" t="s">
        <v>117</v>
      </c>
      <c r="B33" s="303" t="s">
        <v>101</v>
      </c>
      <c r="C33" s="303"/>
      <c r="D33" s="303"/>
      <c r="E33" s="228">
        <f>Financiering!E25</f>
        <v>0</v>
      </c>
    </row>
    <row r="34" spans="1:5" x14ac:dyDescent="0.3">
      <c r="A34" s="227" t="s">
        <v>121</v>
      </c>
      <c r="B34" s="303" t="s">
        <v>103</v>
      </c>
      <c r="C34" s="303"/>
      <c r="D34" s="303"/>
      <c r="E34" s="228">
        <f>Financiering!E30</f>
        <v>0</v>
      </c>
    </row>
    <row r="35" spans="1:5" x14ac:dyDescent="0.3">
      <c r="A35" s="227" t="s">
        <v>122</v>
      </c>
      <c r="B35" s="290" t="s">
        <v>136</v>
      </c>
      <c r="C35" s="291"/>
      <c r="D35" s="229">
        <f>Financiering!D31</f>
        <v>0</v>
      </c>
      <c r="E35" s="228">
        <f>Financiering!E31</f>
        <v>0</v>
      </c>
    </row>
    <row r="36" spans="1:5" x14ac:dyDescent="0.3">
      <c r="A36" s="230"/>
      <c r="B36" s="230"/>
      <c r="C36" s="231"/>
      <c r="D36" s="232"/>
      <c r="E36" s="233"/>
    </row>
    <row r="37" spans="1:5" s="198" customFormat="1" x14ac:dyDescent="0.3">
      <c r="A37" s="292" t="s">
        <v>105</v>
      </c>
      <c r="B37" s="293"/>
      <c r="C37" s="293"/>
      <c r="D37" s="293"/>
      <c r="E37" s="234">
        <f>SUM(E33:E35)</f>
        <v>0</v>
      </c>
    </row>
    <row r="38" spans="1:5" x14ac:dyDescent="0.3">
      <c r="A38" s="235" t="str">
        <f>IF(D27&lt;&gt;E37,"LET OP: Totale financiering niet gelijk aan totale projectkosten.","")</f>
        <v/>
      </c>
    </row>
  </sheetData>
  <sheetProtection algorithmName="SHA-512" hashValue="GEGZfjJtpVuSCcZkcw/nlqmBz/MZrcjm8B7eGhTwE3yqzEX/Uoj1p6QEp/agYaXtZGrHODQKzYjtpogSnuezNw==" saltValue="3WFSIYV4BJ7YTEhfAUeAUg==" spinCount="100000" sheet="1" formatColumns="0" formatRows="0"/>
  <mergeCells count="15">
    <mergeCell ref="B35:C35"/>
    <mergeCell ref="A37:D37"/>
    <mergeCell ref="A5:B5"/>
    <mergeCell ref="A8:E8"/>
    <mergeCell ref="A28:E28"/>
    <mergeCell ref="A30:E30"/>
    <mergeCell ref="B32:D32"/>
    <mergeCell ref="B33:D33"/>
    <mergeCell ref="B34:D34"/>
    <mergeCell ref="A1:B1"/>
    <mergeCell ref="C1:E1"/>
    <mergeCell ref="A2:B2"/>
    <mergeCell ref="C2:E2"/>
    <mergeCell ref="A3:B3"/>
    <mergeCell ref="C3:E3"/>
  </mergeCells>
  <dataValidations count="2">
    <dataValidation type="list" allowBlank="1" showInputMessage="1" showErrorMessage="1" sqref="C5">
      <formula1>$M$1:$M$2</formula1>
    </dataValidation>
    <dataValidation type="list" allowBlank="1" showInputMessage="1" showErrorMessage="1" sqref="C4 C6">
      <formula1>$L$1:$L$2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&amp;F</oddHeader>
    <oddFooter>&amp;L&amp;A&amp;CPagina &amp;P van &amp;N&amp;R&amp;D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8">
    <tabColor theme="6"/>
  </sheetPr>
  <dimension ref="A1:H44"/>
  <sheetViews>
    <sheetView showGridLines="0" zoomScale="80" zoomScaleNormal="80" zoomScaleSheetLayoutView="100" workbookViewId="0">
      <pane ySplit="4" topLeftCell="A5" activePane="bottomLeft" state="frozen"/>
      <selection sqref="A1:B1"/>
      <selection pane="bottomLeft" activeCell="C1" sqref="C1:E1"/>
    </sheetView>
  </sheetViews>
  <sheetFormatPr defaultColWidth="9.109375" defaultRowHeight="14.4" x14ac:dyDescent="0.3"/>
  <cols>
    <col min="1" max="1" width="7.5546875" style="177" bestFit="1" customWidth="1"/>
    <col min="2" max="2" width="53.5546875" style="177" customWidth="1"/>
    <col min="3" max="3" width="39.44140625" style="177" customWidth="1"/>
    <col min="4" max="4" width="25.6640625" style="177" customWidth="1"/>
    <col min="5" max="5" width="33.33203125" style="177" customWidth="1"/>
    <col min="6" max="16384" width="9.109375" style="177"/>
  </cols>
  <sheetData>
    <row r="1" spans="1:5" x14ac:dyDescent="0.3">
      <c r="A1" s="279" t="s">
        <v>79</v>
      </c>
      <c r="B1" s="279"/>
      <c r="C1" s="307" t="str">
        <f>Vaststelling!C1</f>
        <v>&lt;Projectnummer&gt;</v>
      </c>
      <c r="D1" s="307"/>
      <c r="E1" s="307"/>
    </row>
    <row r="2" spans="1:5" x14ac:dyDescent="0.3">
      <c r="A2" s="281" t="s">
        <v>81</v>
      </c>
      <c r="B2" s="281"/>
      <c r="C2" s="307" t="str">
        <f>Vaststelling!C2</f>
        <v>&lt;Naam project&gt;</v>
      </c>
      <c r="D2" s="307"/>
      <c r="E2" s="307"/>
    </row>
    <row r="3" spans="1:5" x14ac:dyDescent="0.3">
      <c r="A3" s="279" t="s">
        <v>83</v>
      </c>
      <c r="B3" s="279"/>
      <c r="C3" s="307" t="str">
        <f>Vaststelling!C3</f>
        <v>&lt;Naam aanvrager&gt;</v>
      </c>
      <c r="D3" s="307"/>
      <c r="E3" s="307"/>
    </row>
    <row r="4" spans="1:5" x14ac:dyDescent="0.3">
      <c r="A4" s="243"/>
      <c r="B4" s="243"/>
      <c r="C4" s="243"/>
      <c r="D4" s="243"/>
      <c r="E4" s="243"/>
    </row>
    <row r="5" spans="1:5" s="181" customFormat="1" x14ac:dyDescent="0.25">
      <c r="A5" s="178" t="s">
        <v>95</v>
      </c>
      <c r="B5" s="179"/>
      <c r="C5" s="179"/>
      <c r="D5" s="179"/>
      <c r="E5" s="180"/>
    </row>
    <row r="6" spans="1:5" x14ac:dyDescent="0.3">
      <c r="A6" s="308"/>
      <c r="B6" s="308"/>
      <c r="C6" s="308"/>
      <c r="D6" s="308"/>
      <c r="E6" s="308"/>
    </row>
    <row r="7" spans="1:5" s="181" customFormat="1" x14ac:dyDescent="0.25">
      <c r="A7" s="309" t="s">
        <v>96</v>
      </c>
      <c r="B7" s="310"/>
      <c r="C7" s="182"/>
      <c r="D7" s="183"/>
      <c r="E7" s="184">
        <f>Vaststelling!D27</f>
        <v>0</v>
      </c>
    </row>
    <row r="8" spans="1:5" x14ac:dyDescent="0.3">
      <c r="A8" s="308"/>
      <c r="B8" s="308"/>
      <c r="C8" s="308"/>
      <c r="D8" s="308"/>
      <c r="E8" s="308"/>
    </row>
    <row r="9" spans="1:5" s="181" customFormat="1" x14ac:dyDescent="0.25">
      <c r="A9" s="311" t="s">
        <v>97</v>
      </c>
      <c r="B9" s="311"/>
      <c r="C9" s="185" t="s">
        <v>98</v>
      </c>
      <c r="D9" s="186" t="s">
        <v>99</v>
      </c>
      <c r="E9" s="186" t="s">
        <v>100</v>
      </c>
    </row>
    <row r="10" spans="1:5" ht="15" customHeight="1" x14ac:dyDescent="0.3">
      <c r="A10" s="304" t="s">
        <v>101</v>
      </c>
      <c r="B10" s="305"/>
      <c r="C10" s="305"/>
      <c r="D10" s="305"/>
      <c r="E10" s="306"/>
    </row>
    <row r="11" spans="1:5" x14ac:dyDescent="0.3">
      <c r="A11" s="312"/>
      <c r="B11" s="313"/>
      <c r="C11" s="263" t="s">
        <v>102</v>
      </c>
      <c r="D11" s="263" t="s">
        <v>102</v>
      </c>
      <c r="E11" s="264">
        <v>0</v>
      </c>
    </row>
    <row r="12" spans="1:5" x14ac:dyDescent="0.3">
      <c r="A12" s="312"/>
      <c r="B12" s="313"/>
      <c r="C12" s="263" t="s">
        <v>102</v>
      </c>
      <c r="D12" s="263" t="s">
        <v>102</v>
      </c>
      <c r="E12" s="264">
        <v>0</v>
      </c>
    </row>
    <row r="13" spans="1:5" x14ac:dyDescent="0.3">
      <c r="A13" s="312"/>
      <c r="B13" s="313"/>
      <c r="C13" s="263" t="s">
        <v>102</v>
      </c>
      <c r="D13" s="263" t="s">
        <v>102</v>
      </c>
      <c r="E13" s="264">
        <v>0</v>
      </c>
    </row>
    <row r="14" spans="1:5" x14ac:dyDescent="0.3">
      <c r="A14" s="312"/>
      <c r="B14" s="313"/>
      <c r="C14" s="263" t="s">
        <v>102</v>
      </c>
      <c r="D14" s="263" t="s">
        <v>102</v>
      </c>
      <c r="E14" s="264">
        <v>0</v>
      </c>
    </row>
    <row r="15" spans="1:5" x14ac:dyDescent="0.3">
      <c r="A15" s="312"/>
      <c r="B15" s="313"/>
      <c r="C15" s="263" t="s">
        <v>102</v>
      </c>
      <c r="D15" s="263" t="s">
        <v>102</v>
      </c>
      <c r="E15" s="264">
        <v>0</v>
      </c>
    </row>
    <row r="16" spans="1:5" x14ac:dyDescent="0.3">
      <c r="A16" s="312"/>
      <c r="B16" s="313"/>
      <c r="C16" s="263" t="s">
        <v>102</v>
      </c>
      <c r="D16" s="263" t="s">
        <v>102</v>
      </c>
      <c r="E16" s="264">
        <v>0</v>
      </c>
    </row>
    <row r="17" spans="1:7" x14ac:dyDescent="0.3">
      <c r="A17" s="312"/>
      <c r="B17" s="313"/>
      <c r="C17" s="263" t="s">
        <v>102</v>
      </c>
      <c r="D17" s="263" t="s">
        <v>102</v>
      </c>
      <c r="E17" s="264">
        <v>0</v>
      </c>
    </row>
    <row r="18" spans="1:7" x14ac:dyDescent="0.3">
      <c r="A18" s="312"/>
      <c r="B18" s="313"/>
      <c r="C18" s="263" t="s">
        <v>102</v>
      </c>
      <c r="D18" s="263" t="s">
        <v>102</v>
      </c>
      <c r="E18" s="264">
        <v>0</v>
      </c>
    </row>
    <row r="19" spans="1:7" x14ac:dyDescent="0.3">
      <c r="A19" s="312"/>
      <c r="B19" s="313"/>
      <c r="C19" s="263" t="s">
        <v>102</v>
      </c>
      <c r="D19" s="263" t="s">
        <v>102</v>
      </c>
      <c r="E19" s="264">
        <v>0</v>
      </c>
    </row>
    <row r="20" spans="1:7" x14ac:dyDescent="0.3">
      <c r="A20" s="312"/>
      <c r="B20" s="313"/>
      <c r="C20" s="263" t="s">
        <v>102</v>
      </c>
      <c r="D20" s="263" t="s">
        <v>102</v>
      </c>
      <c r="E20" s="264">
        <v>0</v>
      </c>
    </row>
    <row r="21" spans="1:7" x14ac:dyDescent="0.3">
      <c r="A21" s="312"/>
      <c r="B21" s="313"/>
      <c r="C21" s="263" t="s">
        <v>102</v>
      </c>
      <c r="D21" s="263" t="s">
        <v>102</v>
      </c>
      <c r="E21" s="264">
        <v>0</v>
      </c>
    </row>
    <row r="22" spans="1:7" x14ac:dyDescent="0.3">
      <c r="A22" s="312"/>
      <c r="B22" s="313"/>
      <c r="C22" s="263" t="s">
        <v>102</v>
      </c>
      <c r="D22" s="263" t="s">
        <v>102</v>
      </c>
      <c r="E22" s="264">
        <v>0</v>
      </c>
    </row>
    <row r="23" spans="1:7" x14ac:dyDescent="0.3">
      <c r="A23" s="312"/>
      <c r="B23" s="313"/>
      <c r="C23" s="263" t="s">
        <v>102</v>
      </c>
      <c r="D23" s="263" t="s">
        <v>102</v>
      </c>
      <c r="E23" s="264">
        <v>0</v>
      </c>
    </row>
    <row r="24" spans="1:7" x14ac:dyDescent="0.3">
      <c r="A24" s="312"/>
      <c r="B24" s="313"/>
      <c r="C24" s="263" t="s">
        <v>102</v>
      </c>
      <c r="D24" s="263" t="s">
        <v>102</v>
      </c>
      <c r="E24" s="264">
        <v>0</v>
      </c>
    </row>
    <row r="25" spans="1:7" s="187" customFormat="1" x14ac:dyDescent="0.3">
      <c r="A25" s="315" t="s">
        <v>1</v>
      </c>
      <c r="B25" s="316"/>
      <c r="C25" s="316"/>
      <c r="D25" s="317"/>
      <c r="E25" s="265">
        <f>SUM(E10:E24)</f>
        <v>0</v>
      </c>
      <c r="G25" s="188"/>
    </row>
    <row r="26" spans="1:7" x14ac:dyDescent="0.3">
      <c r="A26" s="318" t="s">
        <v>103</v>
      </c>
      <c r="B26" s="319"/>
      <c r="C26" s="319"/>
      <c r="D26" s="319"/>
      <c r="E26" s="320"/>
    </row>
    <row r="27" spans="1:7" x14ac:dyDescent="0.3">
      <c r="A27" s="312"/>
      <c r="B27" s="313"/>
      <c r="C27" s="263" t="s">
        <v>102</v>
      </c>
      <c r="D27" s="263" t="s">
        <v>102</v>
      </c>
      <c r="E27" s="264">
        <v>0</v>
      </c>
    </row>
    <row r="28" spans="1:7" x14ac:dyDescent="0.3">
      <c r="A28" s="312"/>
      <c r="B28" s="313"/>
      <c r="C28" s="263" t="s">
        <v>102</v>
      </c>
      <c r="D28" s="263" t="s">
        <v>102</v>
      </c>
      <c r="E28" s="264">
        <v>0</v>
      </c>
    </row>
    <row r="29" spans="1:7" x14ac:dyDescent="0.3">
      <c r="A29" s="312"/>
      <c r="B29" s="313"/>
      <c r="C29" s="263" t="s">
        <v>102</v>
      </c>
      <c r="D29" s="263" t="s">
        <v>102</v>
      </c>
      <c r="E29" s="264">
        <v>0</v>
      </c>
    </row>
    <row r="30" spans="1:7" x14ac:dyDescent="0.3">
      <c r="A30" s="315" t="s">
        <v>1</v>
      </c>
      <c r="B30" s="316"/>
      <c r="C30" s="316"/>
      <c r="D30" s="317"/>
      <c r="E30" s="265">
        <f>SUM(E26:E29)</f>
        <v>0</v>
      </c>
      <c r="G30" s="189"/>
    </row>
    <row r="31" spans="1:7" x14ac:dyDescent="0.3">
      <c r="A31" s="321" t="s">
        <v>104</v>
      </c>
      <c r="B31" s="321"/>
      <c r="C31" s="321"/>
      <c r="D31" s="266">
        <v>0</v>
      </c>
      <c r="E31" s="265">
        <f>FLOOR(E7*D31,1)</f>
        <v>0</v>
      </c>
    </row>
    <row r="32" spans="1:7" x14ac:dyDescent="0.3">
      <c r="A32" s="321" t="s">
        <v>148</v>
      </c>
      <c r="B32" s="321"/>
      <c r="C32" s="321"/>
      <c r="D32" s="267"/>
      <c r="E32" s="264">
        <v>0</v>
      </c>
      <c r="G32" s="189"/>
    </row>
    <row r="33" spans="1:8" s="181" customFormat="1" x14ac:dyDescent="0.25">
      <c r="A33" s="322" t="s">
        <v>105</v>
      </c>
      <c r="B33" s="323"/>
      <c r="C33" s="190"/>
      <c r="D33" s="190"/>
      <c r="E33" s="191">
        <f>E25+E30+E31</f>
        <v>0</v>
      </c>
      <c r="H33" s="192"/>
    </row>
    <row r="34" spans="1:8" x14ac:dyDescent="0.3">
      <c r="A34" s="314" t="str">
        <f>IF(E7&lt;&gt;E33,"LET OP: Totale financiering niet gelijk aan totale projectkosten.","")</f>
        <v/>
      </c>
      <c r="B34" s="314"/>
      <c r="C34" s="314"/>
      <c r="D34" s="314"/>
      <c r="E34" s="314"/>
    </row>
    <row r="35" spans="1:8" x14ac:dyDescent="0.3">
      <c r="A35" s="171" t="str">
        <f>IF(E31&gt;E32,"LET OP: Gevraagde subsidie is hoger toegekende subsidie.","")</f>
        <v/>
      </c>
      <c r="B35" s="171"/>
      <c r="C35" s="244"/>
      <c r="D35" s="244"/>
      <c r="E35" s="171"/>
    </row>
    <row r="36" spans="1:8" hidden="1" x14ac:dyDescent="0.3">
      <c r="C36" s="193" t="s">
        <v>102</v>
      </c>
    </row>
    <row r="37" spans="1:8" hidden="1" x14ac:dyDescent="0.3">
      <c r="C37" s="193" t="s">
        <v>106</v>
      </c>
      <c r="D37" s="193" t="s">
        <v>102</v>
      </c>
    </row>
    <row r="38" spans="1:8" hidden="1" x14ac:dyDescent="0.3">
      <c r="C38" s="193" t="s">
        <v>107</v>
      </c>
      <c r="D38" s="193" t="s">
        <v>108</v>
      </c>
    </row>
    <row r="39" spans="1:8" hidden="1" x14ac:dyDescent="0.3">
      <c r="C39" s="193" t="s">
        <v>109</v>
      </c>
      <c r="D39" s="194" t="s">
        <v>110</v>
      </c>
    </row>
    <row r="40" spans="1:8" hidden="1" x14ac:dyDescent="0.3">
      <c r="D40" s="193"/>
    </row>
    <row r="41" spans="1:8" x14ac:dyDescent="0.3">
      <c r="D41" s="193"/>
    </row>
    <row r="42" spans="1:8" x14ac:dyDescent="0.3">
      <c r="D42" s="195"/>
    </row>
    <row r="43" spans="1:8" x14ac:dyDescent="0.3">
      <c r="D43" s="195"/>
    </row>
    <row r="44" spans="1:8" x14ac:dyDescent="0.3">
      <c r="D44" s="195"/>
    </row>
  </sheetData>
  <sheetProtection algorithmName="SHA-512" hashValue="y9inHu/OASVmF/hRUqSbB1WNFax9rriaRazkwS6LBAMei1kYtcFoJnxRmTWNgjlaw/F71172OivriFpBh7gw/A==" saltValue="f2wCA6SGpBVyZDqc6LS5qQ==" spinCount="100000" sheet="1" formatColumns="0" formatRows="0"/>
  <mergeCells count="35">
    <mergeCell ref="A34:E34"/>
    <mergeCell ref="A23:B23"/>
    <mergeCell ref="A24:B24"/>
    <mergeCell ref="A25:D25"/>
    <mergeCell ref="A26:E26"/>
    <mergeCell ref="A27:B27"/>
    <mergeCell ref="A28:B28"/>
    <mergeCell ref="A29:B29"/>
    <mergeCell ref="A30:D30"/>
    <mergeCell ref="A31:C31"/>
    <mergeCell ref="A33:B33"/>
    <mergeCell ref="A32:C32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E10"/>
    <mergeCell ref="A1:B1"/>
    <mergeCell ref="C1:E1"/>
    <mergeCell ref="A2:B2"/>
    <mergeCell ref="C2:E2"/>
    <mergeCell ref="A3:B3"/>
    <mergeCell ref="C3:E3"/>
    <mergeCell ref="A6:E6"/>
    <mergeCell ref="A7:B7"/>
    <mergeCell ref="A8:E8"/>
    <mergeCell ref="A9:B9"/>
  </mergeCells>
  <dataValidations count="4">
    <dataValidation allowBlank="1" showErrorMessage="1" prompt="S.v.p. de naam van de financierende instantie invullen." sqref="A27:B29"/>
    <dataValidation type="list" allowBlank="1" showInputMessage="1" showErrorMessage="1" sqref="D27:D29 D11:D24">
      <formula1>$D$37:$D$39</formula1>
    </dataValidation>
    <dataValidation type="list" allowBlank="1" showInputMessage="1" showErrorMessage="1" sqref="C11:C24 C27:C29">
      <formula1>$C$36:$C$39</formula1>
    </dataValidation>
    <dataValidation allowBlank="1" showErrorMessage="1" sqref="A11:B24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r:id="rId1"/>
  <headerFooter>
    <oddHeader>&amp;F</oddHeader>
    <oddFooter>&amp;L&amp;A&amp;CPagina &amp;P van &amp;N&amp;R&amp;D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2">
    <tabColor rgb="FFFF99FF"/>
  </sheetPr>
  <dimension ref="A1:AS501"/>
  <sheetViews>
    <sheetView tabSelected="1" zoomScale="80" zoomScaleNormal="80" workbookViewId="0">
      <selection activeCell="D33" sqref="D33"/>
    </sheetView>
  </sheetViews>
  <sheetFormatPr defaultColWidth="0" defaultRowHeight="13.2" x14ac:dyDescent="0.25"/>
  <cols>
    <col min="1" max="1" width="28.77734375" style="2" customWidth="1"/>
    <col min="2" max="2" width="26.44140625" style="3" customWidth="1"/>
    <col min="3" max="3" width="21.77734375" style="24" customWidth="1"/>
    <col min="4" max="4" width="15.109375" style="120" customWidth="1"/>
    <col min="5" max="5" width="9.88671875" style="16" customWidth="1"/>
    <col min="6" max="6" width="13.109375" style="16" customWidth="1"/>
    <col min="7" max="7" width="10.44140625" style="116" customWidth="1"/>
    <col min="8" max="8" width="14.77734375" style="116" bestFit="1" customWidth="1"/>
    <col min="9" max="9" width="12.21875" style="116" customWidth="1"/>
    <col min="10" max="10" width="19.77734375" style="24" customWidth="1"/>
    <col min="11" max="11" width="17.44140625" style="17" customWidth="1"/>
    <col min="12" max="12" width="13.77734375" style="1" customWidth="1"/>
    <col min="13" max="13" width="2.77734375" style="1" customWidth="1"/>
    <col min="14" max="14" width="2.77734375" style="5" hidden="1" customWidth="1"/>
    <col min="15" max="15" width="19" style="5" hidden="1" customWidth="1"/>
    <col min="16" max="16" width="3.21875" style="8" hidden="1" customWidth="1"/>
    <col min="17" max="25" width="9.21875" style="5" hidden="1" customWidth="1"/>
    <col min="26" max="26" width="14.5546875" style="5" hidden="1" customWidth="1"/>
    <col min="27" max="27" width="23.5546875" style="5" hidden="1" customWidth="1"/>
    <col min="28" max="45" width="9.21875" style="5" hidden="1" customWidth="1"/>
    <col min="46" max="16384" width="9.21875" style="1" hidden="1"/>
  </cols>
  <sheetData>
    <row r="1" spans="1:45" ht="13.8" thickBot="1" x14ac:dyDescent="0.3">
      <c r="A1" s="324" t="s">
        <v>17</v>
      </c>
      <c r="B1" s="325"/>
      <c r="C1" s="110" t="str">
        <f>Tijdpad!C3</f>
        <v>&lt;Naam aanvrager&gt;</v>
      </c>
      <c r="D1" s="117"/>
      <c r="E1" s="40"/>
      <c r="F1" s="40"/>
      <c r="G1" s="40"/>
      <c r="H1" s="39"/>
      <c r="I1" s="32"/>
      <c r="J1" s="143"/>
      <c r="K1" s="31"/>
      <c r="L1" s="53"/>
      <c r="M1" s="46"/>
      <c r="P1" s="5"/>
      <c r="X1" s="86" t="s">
        <v>45</v>
      </c>
      <c r="Y1" s="86"/>
      <c r="Z1" s="88" t="s">
        <v>47</v>
      </c>
      <c r="AA1" s="86"/>
      <c r="AB1" s="86" t="s">
        <v>46</v>
      </c>
      <c r="AC1" s="86"/>
    </row>
    <row r="2" spans="1:45" ht="13.8" thickTop="1" x14ac:dyDescent="0.25">
      <c r="A2" s="34" t="s">
        <v>18</v>
      </c>
      <c r="B2" s="35"/>
      <c r="C2" s="111" t="str">
        <f>Tijdpad!C2</f>
        <v>&lt;Naam project&gt;</v>
      </c>
      <c r="D2" s="117"/>
      <c r="E2" s="40"/>
      <c r="F2" s="40"/>
      <c r="G2" s="40"/>
      <c r="H2" s="39"/>
      <c r="I2" s="32"/>
      <c r="J2" s="144" t="s">
        <v>42</v>
      </c>
      <c r="K2" s="31"/>
      <c r="L2" s="41" t="s">
        <v>11</v>
      </c>
      <c r="M2" s="46"/>
      <c r="P2" s="5"/>
      <c r="X2" s="49">
        <v>1</v>
      </c>
      <c r="Y2" s="49" t="s">
        <v>56</v>
      </c>
      <c r="Z2" s="50" t="s">
        <v>34</v>
      </c>
      <c r="AB2" s="86" t="s">
        <v>40</v>
      </c>
    </row>
    <row r="3" spans="1:45" x14ac:dyDescent="0.25">
      <c r="A3" s="328" t="s">
        <v>10</v>
      </c>
      <c r="B3" s="329"/>
      <c r="C3" s="112" t="str">
        <f>Tijdpad!C1</f>
        <v>&lt;Projectnummer&gt;</v>
      </c>
      <c r="D3" s="117"/>
      <c r="E3" s="40"/>
      <c r="F3" s="40"/>
      <c r="G3" s="40"/>
      <c r="H3" s="39"/>
      <c r="I3" s="32"/>
      <c r="J3" s="145" t="s">
        <v>43</v>
      </c>
      <c r="K3" s="31"/>
      <c r="L3" s="52" t="s">
        <v>12</v>
      </c>
      <c r="M3" s="46"/>
      <c r="P3" s="5"/>
      <c r="X3" s="49">
        <v>2</v>
      </c>
      <c r="Y3" s="49" t="s">
        <v>57</v>
      </c>
      <c r="Z3" s="50" t="s">
        <v>35</v>
      </c>
      <c r="AB3" s="86" t="s">
        <v>41</v>
      </c>
    </row>
    <row r="4" spans="1:45" ht="13.8" thickBot="1" x14ac:dyDescent="0.3">
      <c r="A4" s="326"/>
      <c r="B4" s="327"/>
      <c r="C4" s="112"/>
      <c r="D4" s="117"/>
      <c r="E4" s="40"/>
      <c r="F4" s="40"/>
      <c r="G4" s="40"/>
      <c r="H4" s="39"/>
      <c r="I4" s="32"/>
      <c r="J4" s="146" t="s">
        <v>44</v>
      </c>
      <c r="K4" s="31"/>
      <c r="L4" s="42">
        <f>L501</f>
        <v>0</v>
      </c>
      <c r="M4" s="46"/>
      <c r="P4" s="5"/>
      <c r="X4" s="49">
        <v>3</v>
      </c>
      <c r="Y4" s="49" t="s">
        <v>60</v>
      </c>
      <c r="Z4" s="51" t="s">
        <v>16</v>
      </c>
    </row>
    <row r="5" spans="1:45" ht="18.75" customHeight="1" thickTop="1" thickBot="1" x14ac:dyDescent="0.3">
      <c r="A5" s="25"/>
      <c r="B5" s="26"/>
      <c r="C5" s="28"/>
      <c r="D5" s="118"/>
      <c r="E5" s="27"/>
      <c r="F5" s="27"/>
      <c r="G5" s="27"/>
      <c r="H5" s="27"/>
      <c r="I5" s="27"/>
      <c r="J5" s="28"/>
      <c r="K5" s="29"/>
      <c r="L5" s="29"/>
      <c r="M5" s="46"/>
      <c r="P5" s="5"/>
      <c r="X5" s="49">
        <v>4</v>
      </c>
      <c r="Y5" s="49" t="s">
        <v>55</v>
      </c>
      <c r="Z5" s="51"/>
    </row>
    <row r="6" spans="1:45" ht="52.05" customHeight="1" thickTop="1" x14ac:dyDescent="0.25">
      <c r="A6" s="37" t="s">
        <v>48</v>
      </c>
      <c r="B6" s="38" t="s">
        <v>58</v>
      </c>
      <c r="C6" s="148" t="s">
        <v>13</v>
      </c>
      <c r="D6" s="149" t="s">
        <v>77</v>
      </c>
      <c r="E6" s="150" t="s">
        <v>14</v>
      </c>
      <c r="F6" s="150" t="s">
        <v>15</v>
      </c>
      <c r="G6" s="150" t="s">
        <v>33</v>
      </c>
      <c r="H6" s="150" t="s">
        <v>78</v>
      </c>
      <c r="I6" s="151" t="s">
        <v>39</v>
      </c>
      <c r="J6" s="158" t="s">
        <v>145</v>
      </c>
      <c r="K6" s="156" t="s">
        <v>59</v>
      </c>
      <c r="L6" s="44" t="s">
        <v>6</v>
      </c>
      <c r="M6" s="46"/>
      <c r="P6" s="5"/>
      <c r="X6" s="49">
        <v>5</v>
      </c>
      <c r="Y6" s="49"/>
      <c r="Z6" s="51"/>
    </row>
    <row r="7" spans="1:45" s="4" customFormat="1" ht="10.199999999999999" x14ac:dyDescent="0.2">
      <c r="A7" s="113"/>
      <c r="B7" s="114"/>
      <c r="C7" s="248"/>
      <c r="D7" s="152"/>
      <c r="E7" s="123"/>
      <c r="F7" s="45"/>
      <c r="G7" s="161">
        <f>F7*1.32</f>
        <v>0</v>
      </c>
      <c r="H7" s="161">
        <f>IF(Vaststelling!$L$4=0,IF(J7="a",G7*1.15,G7),G7)</f>
        <v>0</v>
      </c>
      <c r="I7" s="162">
        <f>IF(J7="c",39,IF(J7="b",4.5,IF(J7="d",F7,H7)))</f>
        <v>0</v>
      </c>
      <c r="J7" s="159"/>
      <c r="K7" s="157"/>
      <c r="L7" s="9">
        <f>I7*E7</f>
        <v>0</v>
      </c>
      <c r="M7" s="47"/>
      <c r="N7" s="6"/>
      <c r="O7" s="6"/>
      <c r="P7" s="6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</row>
    <row r="8" spans="1:45" s="4" customFormat="1" ht="10.199999999999999" x14ac:dyDescent="0.2">
      <c r="A8" s="249"/>
      <c r="B8" s="114"/>
      <c r="C8" s="248"/>
      <c r="D8" s="152"/>
      <c r="E8" s="123"/>
      <c r="F8" s="45"/>
      <c r="G8" s="161">
        <f t="shared" ref="G8:G71" si="0">F8*1.32</f>
        <v>0</v>
      </c>
      <c r="H8" s="161">
        <f>IF(Vaststelling!$L$4=0,IF(J8="a",G8*1.15,G8),G8)</f>
        <v>0</v>
      </c>
      <c r="I8" s="162">
        <f t="shared" ref="I8:I71" si="1">IF(J8="c",39,IF(J8="b",4.5,IF(J8="d",F8,H8)))</f>
        <v>0</v>
      </c>
      <c r="J8" s="159"/>
      <c r="K8" s="157"/>
      <c r="L8" s="9">
        <f t="shared" ref="L8:L71" si="2">I8*E8</f>
        <v>0</v>
      </c>
      <c r="M8" s="47"/>
      <c r="N8" s="6"/>
      <c r="O8" s="6"/>
      <c r="P8" s="6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</row>
    <row r="9" spans="1:45" s="4" customFormat="1" ht="10.199999999999999" x14ac:dyDescent="0.2">
      <c r="A9" s="113"/>
      <c r="B9" s="113"/>
      <c r="C9" s="248"/>
      <c r="D9" s="152"/>
      <c r="E9" s="123"/>
      <c r="F9" s="45"/>
      <c r="G9" s="161">
        <f t="shared" si="0"/>
        <v>0</v>
      </c>
      <c r="H9" s="161">
        <f>IF(Vaststelling!$L$4=0,IF(J9="a",G9*1.15,G9),G9)</f>
        <v>0</v>
      </c>
      <c r="I9" s="162">
        <f t="shared" si="1"/>
        <v>0</v>
      </c>
      <c r="J9" s="159"/>
      <c r="K9" s="157"/>
      <c r="L9" s="9">
        <f t="shared" si="2"/>
        <v>0</v>
      </c>
      <c r="M9" s="47"/>
      <c r="N9" s="6"/>
      <c r="O9" s="6"/>
      <c r="P9" s="6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45" s="4" customFormat="1" ht="10.199999999999999" x14ac:dyDescent="0.2">
      <c r="A10" s="113"/>
      <c r="B10" s="114"/>
      <c r="C10" s="248"/>
      <c r="D10" s="152"/>
      <c r="E10" s="123"/>
      <c r="F10" s="45"/>
      <c r="G10" s="161">
        <f t="shared" si="0"/>
        <v>0</v>
      </c>
      <c r="H10" s="161">
        <f>IF(Vaststelling!$L$4=0,IF(J10="a",G10*1.15,G10),G10)</f>
        <v>0</v>
      </c>
      <c r="I10" s="162">
        <f t="shared" si="1"/>
        <v>0</v>
      </c>
      <c r="J10" s="159"/>
      <c r="K10" s="157"/>
      <c r="L10" s="9">
        <f t="shared" si="2"/>
        <v>0</v>
      </c>
      <c r="M10" s="47"/>
      <c r="N10" s="6"/>
      <c r="O10" s="6"/>
      <c r="P10" s="6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</row>
    <row r="11" spans="1:45" s="4" customFormat="1" ht="10.199999999999999" x14ac:dyDescent="0.2">
      <c r="A11" s="113"/>
      <c r="B11" s="114"/>
      <c r="C11" s="248"/>
      <c r="D11" s="152"/>
      <c r="E11" s="123"/>
      <c r="F11" s="45"/>
      <c r="G11" s="161">
        <f t="shared" si="0"/>
        <v>0</v>
      </c>
      <c r="H11" s="161">
        <f>IF(Vaststelling!$L$4=0,IF(J11="a",G11*1.15,G11),G11)</f>
        <v>0</v>
      </c>
      <c r="I11" s="162">
        <f t="shared" si="1"/>
        <v>0</v>
      </c>
      <c r="J11" s="159"/>
      <c r="K11" s="157"/>
      <c r="L11" s="9">
        <f t="shared" si="2"/>
        <v>0</v>
      </c>
      <c r="M11" s="47"/>
      <c r="N11" s="6"/>
      <c r="O11" s="6"/>
      <c r="P11" s="6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pans="1:45" s="4" customFormat="1" ht="10.199999999999999" x14ac:dyDescent="0.2">
      <c r="A12" s="113"/>
      <c r="B12" s="114"/>
      <c r="C12" s="248"/>
      <c r="D12" s="152"/>
      <c r="E12" s="123"/>
      <c r="F12" s="45"/>
      <c r="G12" s="161">
        <f t="shared" si="0"/>
        <v>0</v>
      </c>
      <c r="H12" s="161">
        <f>IF(Vaststelling!$L$4=0,IF(J12="a",G12*1.15,G12),G12)</f>
        <v>0</v>
      </c>
      <c r="I12" s="162">
        <f t="shared" si="1"/>
        <v>0</v>
      </c>
      <c r="J12" s="159"/>
      <c r="K12" s="157"/>
      <c r="L12" s="9">
        <f t="shared" si="2"/>
        <v>0</v>
      </c>
      <c r="M12" s="47"/>
      <c r="N12" s="6"/>
      <c r="O12" s="6"/>
      <c r="P12" s="6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</row>
    <row r="13" spans="1:45" s="4" customFormat="1" ht="10.199999999999999" x14ac:dyDescent="0.2">
      <c r="A13" s="113"/>
      <c r="B13" s="114"/>
      <c r="C13" s="248"/>
      <c r="D13" s="152"/>
      <c r="E13" s="123"/>
      <c r="F13" s="45"/>
      <c r="G13" s="161">
        <f t="shared" si="0"/>
        <v>0</v>
      </c>
      <c r="H13" s="161">
        <f>IF(Vaststelling!$L$4=0,IF(J13="a",G13*1.15,G13),G13)</f>
        <v>0</v>
      </c>
      <c r="I13" s="162">
        <f t="shared" si="1"/>
        <v>0</v>
      </c>
      <c r="J13" s="159"/>
      <c r="K13" s="157"/>
      <c r="L13" s="9">
        <f t="shared" si="2"/>
        <v>0</v>
      </c>
      <c r="M13" s="47"/>
      <c r="N13" s="6"/>
      <c r="O13" s="6"/>
      <c r="P13" s="6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</row>
    <row r="14" spans="1:45" s="4" customFormat="1" ht="10.199999999999999" x14ac:dyDescent="0.2">
      <c r="A14" s="113"/>
      <c r="B14" s="114"/>
      <c r="C14" s="248"/>
      <c r="D14" s="152"/>
      <c r="E14" s="123"/>
      <c r="F14" s="45"/>
      <c r="G14" s="161">
        <f t="shared" si="0"/>
        <v>0</v>
      </c>
      <c r="H14" s="161">
        <f>IF(Vaststelling!$L$4=0,IF(J14="a",G14*1.15,G14),G14)</f>
        <v>0</v>
      </c>
      <c r="I14" s="162">
        <f t="shared" si="1"/>
        <v>0</v>
      </c>
      <c r="J14" s="159"/>
      <c r="K14" s="157"/>
      <c r="L14" s="9">
        <f t="shared" si="2"/>
        <v>0</v>
      </c>
      <c r="M14" s="47"/>
      <c r="N14" s="6"/>
      <c r="O14" s="6"/>
      <c r="P14" s="6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</row>
    <row r="15" spans="1:45" s="4" customFormat="1" ht="10.199999999999999" x14ac:dyDescent="0.2">
      <c r="A15" s="113"/>
      <c r="B15" s="114"/>
      <c r="C15" s="248"/>
      <c r="D15" s="152"/>
      <c r="E15" s="123"/>
      <c r="F15" s="45"/>
      <c r="G15" s="161">
        <f t="shared" si="0"/>
        <v>0</v>
      </c>
      <c r="H15" s="161">
        <f>IF(Vaststelling!$L$4=0,IF(J15="a",G15*1.15,G15),G15)</f>
        <v>0</v>
      </c>
      <c r="I15" s="162">
        <f t="shared" si="1"/>
        <v>0</v>
      </c>
      <c r="J15" s="159"/>
      <c r="K15" s="157"/>
      <c r="L15" s="9">
        <f t="shared" si="2"/>
        <v>0</v>
      </c>
      <c r="M15" s="47"/>
      <c r="N15" s="6"/>
      <c r="O15" s="6"/>
      <c r="P15" s="6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</row>
    <row r="16" spans="1:45" s="4" customFormat="1" ht="10.199999999999999" x14ac:dyDescent="0.2">
      <c r="A16" s="113"/>
      <c r="B16" s="114"/>
      <c r="C16" s="248"/>
      <c r="D16" s="152"/>
      <c r="E16" s="123"/>
      <c r="F16" s="45"/>
      <c r="G16" s="161">
        <f t="shared" si="0"/>
        <v>0</v>
      </c>
      <c r="H16" s="161">
        <f>IF(Vaststelling!$L$4=0,IF(J16="a",G16*1.15,G16),G16)</f>
        <v>0</v>
      </c>
      <c r="I16" s="162">
        <f t="shared" si="1"/>
        <v>0</v>
      </c>
      <c r="J16" s="159"/>
      <c r="K16" s="157"/>
      <c r="L16" s="9">
        <f t="shared" si="2"/>
        <v>0</v>
      </c>
      <c r="M16" s="47"/>
      <c r="N16" s="6"/>
      <c r="O16" s="6"/>
      <c r="P16" s="6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</row>
    <row r="17" spans="1:45" s="4" customFormat="1" ht="10.199999999999999" x14ac:dyDescent="0.2">
      <c r="A17" s="113"/>
      <c r="B17" s="114"/>
      <c r="C17" s="248"/>
      <c r="D17" s="152"/>
      <c r="E17" s="123"/>
      <c r="F17" s="45"/>
      <c r="G17" s="161">
        <f t="shared" si="0"/>
        <v>0</v>
      </c>
      <c r="H17" s="161">
        <f>IF(Vaststelling!$L$4=0,IF(J17="a",G17*1.15,G17),G17)</f>
        <v>0</v>
      </c>
      <c r="I17" s="162">
        <f t="shared" si="1"/>
        <v>0</v>
      </c>
      <c r="J17" s="159"/>
      <c r="K17" s="157"/>
      <c r="L17" s="9">
        <f t="shared" si="2"/>
        <v>0</v>
      </c>
      <c r="M17" s="47"/>
      <c r="N17" s="6"/>
      <c r="O17" s="6"/>
      <c r="P17" s="6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</row>
    <row r="18" spans="1:45" s="4" customFormat="1" ht="10.199999999999999" x14ac:dyDescent="0.2">
      <c r="A18" s="113"/>
      <c r="B18" s="114"/>
      <c r="C18" s="248"/>
      <c r="D18" s="152"/>
      <c r="E18" s="123"/>
      <c r="F18" s="45"/>
      <c r="G18" s="161">
        <f t="shared" si="0"/>
        <v>0</v>
      </c>
      <c r="H18" s="161">
        <f>IF(Vaststelling!$L$4=0,IF(J18="a",G18*1.15,G18),G18)</f>
        <v>0</v>
      </c>
      <c r="I18" s="162">
        <f t="shared" si="1"/>
        <v>0</v>
      </c>
      <c r="J18" s="159"/>
      <c r="K18" s="157"/>
      <c r="L18" s="9">
        <f t="shared" si="2"/>
        <v>0</v>
      </c>
      <c r="M18" s="47"/>
      <c r="N18" s="6"/>
      <c r="O18" s="6"/>
      <c r="P18" s="6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</row>
    <row r="19" spans="1:45" s="4" customFormat="1" ht="10.199999999999999" x14ac:dyDescent="0.2">
      <c r="A19" s="113"/>
      <c r="B19" s="114"/>
      <c r="C19" s="248"/>
      <c r="D19" s="152"/>
      <c r="E19" s="123"/>
      <c r="F19" s="45"/>
      <c r="G19" s="161">
        <f t="shared" si="0"/>
        <v>0</v>
      </c>
      <c r="H19" s="161">
        <f>IF(Vaststelling!$L$4=0,IF(J19="a",G19*1.15,G19),G19)</f>
        <v>0</v>
      </c>
      <c r="I19" s="162">
        <f t="shared" si="1"/>
        <v>0</v>
      </c>
      <c r="J19" s="159"/>
      <c r="K19" s="157"/>
      <c r="L19" s="9">
        <f t="shared" si="2"/>
        <v>0</v>
      </c>
      <c r="M19" s="47"/>
      <c r="N19" s="6"/>
      <c r="O19" s="6"/>
      <c r="P19" s="6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</row>
    <row r="20" spans="1:45" s="4" customFormat="1" ht="10.199999999999999" x14ac:dyDescent="0.2">
      <c r="A20" s="113"/>
      <c r="B20" s="114"/>
      <c r="C20" s="248"/>
      <c r="D20" s="152"/>
      <c r="E20" s="123"/>
      <c r="F20" s="45"/>
      <c r="G20" s="161">
        <f t="shared" si="0"/>
        <v>0</v>
      </c>
      <c r="H20" s="161">
        <f>IF(Vaststelling!$L$4=0,IF(J20="a",G20*1.15,G20),G20)</f>
        <v>0</v>
      </c>
      <c r="I20" s="162">
        <f t="shared" si="1"/>
        <v>0</v>
      </c>
      <c r="J20" s="159"/>
      <c r="K20" s="157"/>
      <c r="L20" s="9">
        <f t="shared" si="2"/>
        <v>0</v>
      </c>
      <c r="M20" s="47"/>
      <c r="N20" s="6"/>
      <c r="O20" s="6"/>
      <c r="P20" s="6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</row>
    <row r="21" spans="1:45" s="4" customFormat="1" ht="10.199999999999999" x14ac:dyDescent="0.2">
      <c r="A21" s="113"/>
      <c r="B21" s="114"/>
      <c r="C21" s="248"/>
      <c r="D21" s="152"/>
      <c r="E21" s="123"/>
      <c r="F21" s="45"/>
      <c r="G21" s="161">
        <f t="shared" si="0"/>
        <v>0</v>
      </c>
      <c r="H21" s="161">
        <f>IF(Vaststelling!$L$4=0,IF(J21="a",G21*1.15,G21),G21)</f>
        <v>0</v>
      </c>
      <c r="I21" s="162">
        <f t="shared" si="1"/>
        <v>0</v>
      </c>
      <c r="J21" s="159"/>
      <c r="K21" s="157"/>
      <c r="L21" s="9">
        <f t="shared" si="2"/>
        <v>0</v>
      </c>
      <c r="M21" s="47"/>
      <c r="N21" s="6"/>
      <c r="O21" s="6"/>
      <c r="P21" s="6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</row>
    <row r="22" spans="1:45" s="4" customFormat="1" ht="10.199999999999999" x14ac:dyDescent="0.2">
      <c r="A22" s="113"/>
      <c r="B22" s="114"/>
      <c r="C22" s="248"/>
      <c r="D22" s="152"/>
      <c r="E22" s="123"/>
      <c r="F22" s="45"/>
      <c r="G22" s="161">
        <f t="shared" si="0"/>
        <v>0</v>
      </c>
      <c r="H22" s="161">
        <f>IF(Vaststelling!$L$4=0,IF(J22="a",G22*1.15,G22),G22)</f>
        <v>0</v>
      </c>
      <c r="I22" s="162">
        <f t="shared" si="1"/>
        <v>0</v>
      </c>
      <c r="J22" s="159"/>
      <c r="K22" s="157"/>
      <c r="L22" s="9">
        <f t="shared" si="2"/>
        <v>0</v>
      </c>
      <c r="M22" s="47"/>
      <c r="N22" s="6"/>
      <c r="O22" s="6"/>
      <c r="P22" s="6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</row>
    <row r="23" spans="1:45" s="4" customFormat="1" ht="10.199999999999999" x14ac:dyDescent="0.2">
      <c r="A23" s="113"/>
      <c r="B23" s="114"/>
      <c r="C23" s="248"/>
      <c r="D23" s="152"/>
      <c r="E23" s="123"/>
      <c r="F23" s="45"/>
      <c r="G23" s="161">
        <f t="shared" si="0"/>
        <v>0</v>
      </c>
      <c r="H23" s="161">
        <f>IF(Vaststelling!$L$4=0,IF(J23="a",G23*1.15,G23),G23)</f>
        <v>0</v>
      </c>
      <c r="I23" s="162">
        <f t="shared" si="1"/>
        <v>0</v>
      </c>
      <c r="J23" s="159"/>
      <c r="K23" s="157"/>
      <c r="L23" s="9">
        <f t="shared" si="2"/>
        <v>0</v>
      </c>
      <c r="M23" s="47"/>
      <c r="N23" s="6"/>
      <c r="O23" s="6"/>
      <c r="P23" s="6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</row>
    <row r="24" spans="1:45" s="4" customFormat="1" ht="10.199999999999999" x14ac:dyDescent="0.2">
      <c r="A24" s="113"/>
      <c r="B24" s="114"/>
      <c r="C24" s="248"/>
      <c r="D24" s="152"/>
      <c r="E24" s="123"/>
      <c r="F24" s="45"/>
      <c r="G24" s="161">
        <f t="shared" si="0"/>
        <v>0</v>
      </c>
      <c r="H24" s="161">
        <f>IF(Vaststelling!$L$4=0,IF(J24="a",G24*1.15,G24),G24)</f>
        <v>0</v>
      </c>
      <c r="I24" s="162">
        <f t="shared" si="1"/>
        <v>0</v>
      </c>
      <c r="J24" s="159"/>
      <c r="K24" s="157"/>
      <c r="L24" s="9">
        <f t="shared" si="2"/>
        <v>0</v>
      </c>
      <c r="M24" s="47"/>
      <c r="N24" s="6"/>
      <c r="O24" s="6"/>
      <c r="P24" s="6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</row>
    <row r="25" spans="1:45" s="4" customFormat="1" ht="10.199999999999999" x14ac:dyDescent="0.2">
      <c r="A25" s="113"/>
      <c r="B25" s="114"/>
      <c r="C25" s="248"/>
      <c r="D25" s="152"/>
      <c r="E25" s="123"/>
      <c r="F25" s="45"/>
      <c r="G25" s="161">
        <f t="shared" si="0"/>
        <v>0</v>
      </c>
      <c r="H25" s="161">
        <f>IF(Vaststelling!$L$4=0,IF(J25="a",G25*1.15,G25),G25)</f>
        <v>0</v>
      </c>
      <c r="I25" s="162">
        <f t="shared" si="1"/>
        <v>0</v>
      </c>
      <c r="J25" s="159"/>
      <c r="K25" s="157"/>
      <c r="L25" s="9">
        <f t="shared" si="2"/>
        <v>0</v>
      </c>
      <c r="M25" s="47"/>
      <c r="N25" s="6"/>
      <c r="O25" s="6"/>
      <c r="P25" s="6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</row>
    <row r="26" spans="1:45" s="4" customFormat="1" ht="10.199999999999999" x14ac:dyDescent="0.2">
      <c r="A26" s="113"/>
      <c r="B26" s="114"/>
      <c r="C26" s="248"/>
      <c r="D26" s="152"/>
      <c r="E26" s="123"/>
      <c r="F26" s="45"/>
      <c r="G26" s="161">
        <f t="shared" si="0"/>
        <v>0</v>
      </c>
      <c r="H26" s="161">
        <f>IF(Vaststelling!$L$4=0,IF(J26="a",G26*1.15,G26),G26)</f>
        <v>0</v>
      </c>
      <c r="I26" s="162">
        <f t="shared" si="1"/>
        <v>0</v>
      </c>
      <c r="J26" s="159"/>
      <c r="K26" s="157"/>
      <c r="L26" s="9">
        <f t="shared" si="2"/>
        <v>0</v>
      </c>
      <c r="M26" s="47"/>
      <c r="N26" s="6"/>
      <c r="O26" s="6"/>
      <c r="P26" s="6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</row>
    <row r="27" spans="1:45" s="4" customFormat="1" ht="10.199999999999999" x14ac:dyDescent="0.2">
      <c r="A27" s="113"/>
      <c r="B27" s="114"/>
      <c r="C27" s="248"/>
      <c r="D27" s="152"/>
      <c r="E27" s="123"/>
      <c r="F27" s="45"/>
      <c r="G27" s="161">
        <f t="shared" si="0"/>
        <v>0</v>
      </c>
      <c r="H27" s="161">
        <f>IF(Vaststelling!$L$4=0,IF(J27="a",G27*1.15,G27),G27)</f>
        <v>0</v>
      </c>
      <c r="I27" s="162">
        <f t="shared" si="1"/>
        <v>0</v>
      </c>
      <c r="J27" s="159"/>
      <c r="K27" s="157"/>
      <c r="L27" s="9">
        <f t="shared" si="2"/>
        <v>0</v>
      </c>
      <c r="M27" s="47"/>
      <c r="N27" s="6"/>
      <c r="O27" s="6"/>
      <c r="P27" s="6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</row>
    <row r="28" spans="1:45" s="4" customFormat="1" ht="10.199999999999999" x14ac:dyDescent="0.2">
      <c r="A28" s="113"/>
      <c r="B28" s="114"/>
      <c r="C28" s="248"/>
      <c r="D28" s="152"/>
      <c r="E28" s="123"/>
      <c r="F28" s="45"/>
      <c r="G28" s="161">
        <f t="shared" si="0"/>
        <v>0</v>
      </c>
      <c r="H28" s="161">
        <f>IF(Vaststelling!$L$4=0,IF(J28="a",G28*1.15,G28),G28)</f>
        <v>0</v>
      </c>
      <c r="I28" s="162">
        <f t="shared" si="1"/>
        <v>0</v>
      </c>
      <c r="J28" s="159"/>
      <c r="K28" s="157"/>
      <c r="L28" s="9">
        <f t="shared" si="2"/>
        <v>0</v>
      </c>
      <c r="M28" s="47"/>
      <c r="N28" s="6"/>
      <c r="O28" s="6"/>
      <c r="P28" s="6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</row>
    <row r="29" spans="1:45" s="4" customFormat="1" ht="10.199999999999999" x14ac:dyDescent="0.2">
      <c r="A29" s="113"/>
      <c r="B29" s="114"/>
      <c r="C29" s="248"/>
      <c r="D29" s="152"/>
      <c r="E29" s="123"/>
      <c r="F29" s="45"/>
      <c r="G29" s="161">
        <f t="shared" si="0"/>
        <v>0</v>
      </c>
      <c r="H29" s="161">
        <f>IF(Vaststelling!$L$4=0,IF(J29="a",G29*1.15,G29),G29)</f>
        <v>0</v>
      </c>
      <c r="I29" s="162">
        <f t="shared" si="1"/>
        <v>0</v>
      </c>
      <c r="J29" s="159"/>
      <c r="K29" s="157"/>
      <c r="L29" s="9">
        <f t="shared" si="2"/>
        <v>0</v>
      </c>
      <c r="M29" s="47"/>
      <c r="N29" s="6"/>
      <c r="O29" s="6"/>
      <c r="P29" s="6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</row>
    <row r="30" spans="1:45" s="4" customFormat="1" ht="10.199999999999999" x14ac:dyDescent="0.2">
      <c r="A30" s="113"/>
      <c r="B30" s="114"/>
      <c r="C30" s="248"/>
      <c r="D30" s="152"/>
      <c r="E30" s="123"/>
      <c r="F30" s="45"/>
      <c r="G30" s="161">
        <f t="shared" si="0"/>
        <v>0</v>
      </c>
      <c r="H30" s="161">
        <f>IF(Vaststelling!$L$4=0,IF(J30="a",G30*1.15,G30),G30)</f>
        <v>0</v>
      </c>
      <c r="I30" s="162">
        <f t="shared" si="1"/>
        <v>0</v>
      </c>
      <c r="J30" s="159"/>
      <c r="K30" s="157"/>
      <c r="L30" s="9">
        <f t="shared" si="2"/>
        <v>0</v>
      </c>
      <c r="M30" s="47"/>
      <c r="N30" s="6"/>
      <c r="O30" s="6"/>
      <c r="P30" s="6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</row>
    <row r="31" spans="1:45" s="4" customFormat="1" ht="10.199999999999999" x14ac:dyDescent="0.2">
      <c r="A31" s="113"/>
      <c r="B31" s="114"/>
      <c r="C31" s="248"/>
      <c r="D31" s="152"/>
      <c r="E31" s="123"/>
      <c r="F31" s="45"/>
      <c r="G31" s="161">
        <f t="shared" si="0"/>
        <v>0</v>
      </c>
      <c r="H31" s="161">
        <f>IF(Vaststelling!$L$4=0,IF(J31="a",G31*1.15,G31),G31)</f>
        <v>0</v>
      </c>
      <c r="I31" s="162">
        <f t="shared" si="1"/>
        <v>0</v>
      </c>
      <c r="J31" s="159"/>
      <c r="K31" s="157"/>
      <c r="L31" s="9">
        <f t="shared" si="2"/>
        <v>0</v>
      </c>
      <c r="M31" s="47"/>
      <c r="N31" s="6"/>
      <c r="O31" s="6"/>
      <c r="P31" s="6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</row>
    <row r="32" spans="1:45" s="4" customFormat="1" ht="10.199999999999999" x14ac:dyDescent="0.2">
      <c r="A32" s="113"/>
      <c r="B32" s="114"/>
      <c r="C32" s="248"/>
      <c r="D32" s="152"/>
      <c r="E32" s="123"/>
      <c r="F32" s="45"/>
      <c r="G32" s="161">
        <f t="shared" si="0"/>
        <v>0</v>
      </c>
      <c r="H32" s="161">
        <f>IF(Vaststelling!$L$4=0,IF(J32="a",G32*1.15,G32),G32)</f>
        <v>0</v>
      </c>
      <c r="I32" s="162">
        <f t="shared" si="1"/>
        <v>0</v>
      </c>
      <c r="J32" s="159"/>
      <c r="K32" s="157"/>
      <c r="L32" s="9">
        <f t="shared" si="2"/>
        <v>0</v>
      </c>
      <c r="M32" s="47"/>
      <c r="N32" s="6"/>
      <c r="O32" s="6"/>
      <c r="P32" s="6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</row>
    <row r="33" spans="1:45" s="4" customFormat="1" ht="10.199999999999999" x14ac:dyDescent="0.2">
      <c r="A33" s="113"/>
      <c r="B33" s="114"/>
      <c r="C33" s="248"/>
      <c r="D33" s="152"/>
      <c r="E33" s="123"/>
      <c r="F33" s="45"/>
      <c r="G33" s="161">
        <f t="shared" si="0"/>
        <v>0</v>
      </c>
      <c r="H33" s="161">
        <f>IF(Vaststelling!$L$4=0,IF(J33="a",G33*1.15,G33),G33)</f>
        <v>0</v>
      </c>
      <c r="I33" s="162">
        <f t="shared" si="1"/>
        <v>0</v>
      </c>
      <c r="J33" s="159"/>
      <c r="K33" s="157"/>
      <c r="L33" s="9">
        <f t="shared" si="2"/>
        <v>0</v>
      </c>
      <c r="M33" s="47"/>
      <c r="N33" s="6"/>
      <c r="O33" s="6"/>
      <c r="P33" s="6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</row>
    <row r="34" spans="1:45" s="4" customFormat="1" ht="10.199999999999999" x14ac:dyDescent="0.2">
      <c r="A34" s="113"/>
      <c r="B34" s="114"/>
      <c r="C34" s="248"/>
      <c r="D34" s="152"/>
      <c r="E34" s="123"/>
      <c r="F34" s="45"/>
      <c r="G34" s="161">
        <f t="shared" si="0"/>
        <v>0</v>
      </c>
      <c r="H34" s="161">
        <f>IF(Vaststelling!$L$4=0,IF(J34="a",G34*1.15,G34),G34)</f>
        <v>0</v>
      </c>
      <c r="I34" s="162">
        <f t="shared" si="1"/>
        <v>0</v>
      </c>
      <c r="J34" s="159"/>
      <c r="K34" s="157"/>
      <c r="L34" s="9">
        <f t="shared" si="2"/>
        <v>0</v>
      </c>
      <c r="M34" s="47"/>
      <c r="N34" s="6"/>
      <c r="O34" s="6"/>
      <c r="P34" s="6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</row>
    <row r="35" spans="1:45" s="4" customFormat="1" ht="10.199999999999999" x14ac:dyDescent="0.2">
      <c r="A35" s="113"/>
      <c r="B35" s="114"/>
      <c r="C35" s="248"/>
      <c r="D35" s="152"/>
      <c r="E35" s="123"/>
      <c r="F35" s="45"/>
      <c r="G35" s="161">
        <f t="shared" si="0"/>
        <v>0</v>
      </c>
      <c r="H35" s="161">
        <f>IF(Vaststelling!$L$4=0,IF(J35="a",G35*1.15,G35),G35)</f>
        <v>0</v>
      </c>
      <c r="I35" s="162">
        <f t="shared" si="1"/>
        <v>0</v>
      </c>
      <c r="J35" s="159"/>
      <c r="K35" s="157"/>
      <c r="L35" s="9">
        <f t="shared" si="2"/>
        <v>0</v>
      </c>
      <c r="M35" s="47"/>
      <c r="N35" s="6"/>
      <c r="O35" s="6"/>
      <c r="P35" s="6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</row>
    <row r="36" spans="1:45" s="4" customFormat="1" ht="10.199999999999999" x14ac:dyDescent="0.2">
      <c r="A36" s="113"/>
      <c r="B36" s="114"/>
      <c r="C36" s="248"/>
      <c r="D36" s="152"/>
      <c r="E36" s="123"/>
      <c r="F36" s="45"/>
      <c r="G36" s="161">
        <f t="shared" si="0"/>
        <v>0</v>
      </c>
      <c r="H36" s="161">
        <f>IF(Vaststelling!$L$4=0,IF(J36="a",G36*1.15,G36),G36)</f>
        <v>0</v>
      </c>
      <c r="I36" s="162">
        <f t="shared" si="1"/>
        <v>0</v>
      </c>
      <c r="J36" s="159"/>
      <c r="K36" s="157"/>
      <c r="L36" s="9">
        <f t="shared" si="2"/>
        <v>0</v>
      </c>
      <c r="M36" s="47"/>
      <c r="N36" s="6"/>
      <c r="O36" s="6"/>
      <c r="P36" s="6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</row>
    <row r="37" spans="1:45" s="4" customFormat="1" ht="10.199999999999999" x14ac:dyDescent="0.2">
      <c r="A37" s="113"/>
      <c r="B37" s="114"/>
      <c r="C37" s="248"/>
      <c r="D37" s="152"/>
      <c r="E37" s="123"/>
      <c r="F37" s="45"/>
      <c r="G37" s="161">
        <f t="shared" si="0"/>
        <v>0</v>
      </c>
      <c r="H37" s="161">
        <f>IF(Vaststelling!$L$4=0,IF(J37="a",G37*1.15,G37),G37)</f>
        <v>0</v>
      </c>
      <c r="I37" s="162">
        <f t="shared" si="1"/>
        <v>0</v>
      </c>
      <c r="J37" s="159"/>
      <c r="K37" s="157"/>
      <c r="L37" s="9">
        <f t="shared" si="2"/>
        <v>0</v>
      </c>
      <c r="M37" s="47"/>
      <c r="N37" s="6"/>
      <c r="O37" s="6"/>
      <c r="P37" s="6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</row>
    <row r="38" spans="1:45" s="4" customFormat="1" ht="10.199999999999999" x14ac:dyDescent="0.2">
      <c r="A38" s="113"/>
      <c r="B38" s="114"/>
      <c r="C38" s="248"/>
      <c r="D38" s="152"/>
      <c r="E38" s="123"/>
      <c r="F38" s="45"/>
      <c r="G38" s="161">
        <f t="shared" si="0"/>
        <v>0</v>
      </c>
      <c r="H38" s="161">
        <f>IF(Vaststelling!$L$4=0,IF(J38="a",G38*1.15,G38),G38)</f>
        <v>0</v>
      </c>
      <c r="I38" s="162">
        <f t="shared" si="1"/>
        <v>0</v>
      </c>
      <c r="J38" s="159"/>
      <c r="K38" s="157"/>
      <c r="L38" s="9">
        <f t="shared" si="2"/>
        <v>0</v>
      </c>
      <c r="M38" s="47"/>
      <c r="N38" s="6"/>
      <c r="O38" s="6"/>
      <c r="P38" s="6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</row>
    <row r="39" spans="1:45" s="4" customFormat="1" ht="10.199999999999999" x14ac:dyDescent="0.2">
      <c r="A39" s="113"/>
      <c r="B39" s="114"/>
      <c r="C39" s="248"/>
      <c r="D39" s="152"/>
      <c r="E39" s="123"/>
      <c r="F39" s="45"/>
      <c r="G39" s="161">
        <f t="shared" si="0"/>
        <v>0</v>
      </c>
      <c r="H39" s="161">
        <f>IF(Vaststelling!$L$4=0,IF(J39="a",G39*1.15,G39),G39)</f>
        <v>0</v>
      </c>
      <c r="I39" s="162">
        <f t="shared" si="1"/>
        <v>0</v>
      </c>
      <c r="J39" s="159"/>
      <c r="K39" s="157"/>
      <c r="L39" s="9">
        <f t="shared" si="2"/>
        <v>0</v>
      </c>
      <c r="M39" s="47"/>
      <c r="N39" s="6"/>
      <c r="O39" s="6"/>
      <c r="P39" s="6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</row>
    <row r="40" spans="1:45" s="4" customFormat="1" ht="10.199999999999999" x14ac:dyDescent="0.2">
      <c r="A40" s="113"/>
      <c r="B40" s="114"/>
      <c r="C40" s="248"/>
      <c r="D40" s="152"/>
      <c r="E40" s="123"/>
      <c r="F40" s="45"/>
      <c r="G40" s="161">
        <f t="shared" si="0"/>
        <v>0</v>
      </c>
      <c r="H40" s="161">
        <f>IF(Vaststelling!$L$4=0,IF(J40="a",G40*1.15,G40),G40)</f>
        <v>0</v>
      </c>
      <c r="I40" s="162">
        <f t="shared" si="1"/>
        <v>0</v>
      </c>
      <c r="J40" s="159"/>
      <c r="K40" s="157"/>
      <c r="L40" s="9">
        <f t="shared" si="2"/>
        <v>0</v>
      </c>
      <c r="M40" s="47"/>
      <c r="N40" s="6"/>
      <c r="O40" s="6"/>
      <c r="P40" s="6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</row>
    <row r="41" spans="1:45" s="4" customFormat="1" ht="10.199999999999999" x14ac:dyDescent="0.2">
      <c r="A41" s="113"/>
      <c r="B41" s="114"/>
      <c r="C41" s="248"/>
      <c r="D41" s="152"/>
      <c r="E41" s="123"/>
      <c r="F41" s="45"/>
      <c r="G41" s="161">
        <f t="shared" si="0"/>
        <v>0</v>
      </c>
      <c r="H41" s="161">
        <f>IF(Vaststelling!$L$4=0,IF(J41="a",G41*1.15,G41),G41)</f>
        <v>0</v>
      </c>
      <c r="I41" s="162">
        <f t="shared" si="1"/>
        <v>0</v>
      </c>
      <c r="J41" s="159"/>
      <c r="K41" s="157"/>
      <c r="L41" s="9">
        <f t="shared" si="2"/>
        <v>0</v>
      </c>
      <c r="M41" s="47"/>
      <c r="N41" s="6"/>
      <c r="O41" s="6"/>
      <c r="P41" s="6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</row>
    <row r="42" spans="1:45" s="4" customFormat="1" ht="10.199999999999999" x14ac:dyDescent="0.2">
      <c r="A42" s="113"/>
      <c r="B42" s="114"/>
      <c r="C42" s="248"/>
      <c r="D42" s="152"/>
      <c r="E42" s="123"/>
      <c r="F42" s="45"/>
      <c r="G42" s="161">
        <f t="shared" si="0"/>
        <v>0</v>
      </c>
      <c r="H42" s="161">
        <f>IF(Vaststelling!$L$4=0,IF(J42="a",G42*1.15,G42),G42)</f>
        <v>0</v>
      </c>
      <c r="I42" s="162">
        <f t="shared" si="1"/>
        <v>0</v>
      </c>
      <c r="J42" s="159"/>
      <c r="K42" s="157"/>
      <c r="L42" s="9">
        <f t="shared" si="2"/>
        <v>0</v>
      </c>
      <c r="M42" s="47"/>
      <c r="N42" s="6"/>
      <c r="O42" s="6"/>
      <c r="P42" s="6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</row>
    <row r="43" spans="1:45" s="4" customFormat="1" ht="10.199999999999999" x14ac:dyDescent="0.2">
      <c r="A43" s="113"/>
      <c r="B43" s="114"/>
      <c r="C43" s="248"/>
      <c r="D43" s="152"/>
      <c r="E43" s="123"/>
      <c r="F43" s="45"/>
      <c r="G43" s="161">
        <f t="shared" si="0"/>
        <v>0</v>
      </c>
      <c r="H43" s="161">
        <f>IF(Vaststelling!$L$4=0,IF(J43="a",G43*1.15,G43),G43)</f>
        <v>0</v>
      </c>
      <c r="I43" s="162">
        <f t="shared" si="1"/>
        <v>0</v>
      </c>
      <c r="J43" s="159"/>
      <c r="K43" s="157"/>
      <c r="L43" s="9">
        <f t="shared" si="2"/>
        <v>0</v>
      </c>
      <c r="M43" s="47"/>
      <c r="N43" s="6"/>
      <c r="O43" s="6"/>
      <c r="P43" s="6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</row>
    <row r="44" spans="1:45" s="4" customFormat="1" ht="10.199999999999999" x14ac:dyDescent="0.2">
      <c r="A44" s="113"/>
      <c r="B44" s="114"/>
      <c r="C44" s="248"/>
      <c r="D44" s="152"/>
      <c r="E44" s="123"/>
      <c r="F44" s="45"/>
      <c r="G44" s="161">
        <f t="shared" si="0"/>
        <v>0</v>
      </c>
      <c r="H44" s="161">
        <f>IF(Vaststelling!$L$4=0,IF(J44="a",G44*1.15,G44),G44)</f>
        <v>0</v>
      </c>
      <c r="I44" s="162">
        <f t="shared" si="1"/>
        <v>0</v>
      </c>
      <c r="J44" s="159"/>
      <c r="K44" s="157"/>
      <c r="L44" s="9">
        <f t="shared" si="2"/>
        <v>0</v>
      </c>
      <c r="M44" s="47"/>
      <c r="N44" s="6"/>
      <c r="O44" s="6"/>
      <c r="P44" s="6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</row>
    <row r="45" spans="1:45" s="4" customFormat="1" ht="10.199999999999999" x14ac:dyDescent="0.2">
      <c r="A45" s="113"/>
      <c r="B45" s="114"/>
      <c r="C45" s="248"/>
      <c r="D45" s="152"/>
      <c r="E45" s="123"/>
      <c r="F45" s="45"/>
      <c r="G45" s="161">
        <f t="shared" si="0"/>
        <v>0</v>
      </c>
      <c r="H45" s="161">
        <f>IF(Vaststelling!$L$4=0,IF(J45="a",G45*1.15,G45),G45)</f>
        <v>0</v>
      </c>
      <c r="I45" s="162">
        <f t="shared" si="1"/>
        <v>0</v>
      </c>
      <c r="J45" s="159"/>
      <c r="K45" s="157"/>
      <c r="L45" s="9">
        <f t="shared" si="2"/>
        <v>0</v>
      </c>
      <c r="M45" s="47"/>
      <c r="N45" s="6"/>
      <c r="O45" s="6"/>
      <c r="P45" s="6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</row>
    <row r="46" spans="1:45" s="4" customFormat="1" ht="10.199999999999999" x14ac:dyDescent="0.2">
      <c r="A46" s="113"/>
      <c r="B46" s="114"/>
      <c r="C46" s="248"/>
      <c r="D46" s="152"/>
      <c r="E46" s="123"/>
      <c r="F46" s="45"/>
      <c r="G46" s="161">
        <f t="shared" si="0"/>
        <v>0</v>
      </c>
      <c r="H46" s="161">
        <f>IF(Vaststelling!$L$4=0,IF(J46="a",G46*1.15,G46),G46)</f>
        <v>0</v>
      </c>
      <c r="I46" s="162">
        <f t="shared" si="1"/>
        <v>0</v>
      </c>
      <c r="J46" s="159"/>
      <c r="K46" s="157"/>
      <c r="L46" s="9">
        <f t="shared" si="2"/>
        <v>0</v>
      </c>
      <c r="M46" s="47"/>
      <c r="N46" s="6"/>
      <c r="O46" s="6"/>
      <c r="P46" s="6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</row>
    <row r="47" spans="1:45" s="4" customFormat="1" ht="10.199999999999999" x14ac:dyDescent="0.2">
      <c r="A47" s="113"/>
      <c r="B47" s="114"/>
      <c r="C47" s="248"/>
      <c r="D47" s="152"/>
      <c r="E47" s="123"/>
      <c r="F47" s="45"/>
      <c r="G47" s="161">
        <f t="shared" si="0"/>
        <v>0</v>
      </c>
      <c r="H47" s="161">
        <f>IF(Vaststelling!$L$4=0,IF(J47="a",G47*1.15,G47),G47)</f>
        <v>0</v>
      </c>
      <c r="I47" s="162">
        <f t="shared" si="1"/>
        <v>0</v>
      </c>
      <c r="J47" s="159"/>
      <c r="K47" s="157"/>
      <c r="L47" s="9">
        <f t="shared" si="2"/>
        <v>0</v>
      </c>
      <c r="M47" s="47"/>
      <c r="N47" s="6"/>
      <c r="O47" s="6"/>
      <c r="P47" s="6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</row>
    <row r="48" spans="1:45" s="4" customFormat="1" ht="10.199999999999999" x14ac:dyDescent="0.2">
      <c r="A48" s="113"/>
      <c r="B48" s="114"/>
      <c r="C48" s="248"/>
      <c r="D48" s="152"/>
      <c r="E48" s="123"/>
      <c r="F48" s="45"/>
      <c r="G48" s="161">
        <f t="shared" si="0"/>
        <v>0</v>
      </c>
      <c r="H48" s="161">
        <f>IF(Vaststelling!$L$4=0,IF(J48="a",G48*1.15,G48),G48)</f>
        <v>0</v>
      </c>
      <c r="I48" s="162">
        <f t="shared" si="1"/>
        <v>0</v>
      </c>
      <c r="J48" s="159"/>
      <c r="K48" s="157"/>
      <c r="L48" s="9">
        <f t="shared" si="2"/>
        <v>0</v>
      </c>
      <c r="M48" s="47"/>
      <c r="N48" s="6"/>
      <c r="O48" s="6"/>
      <c r="P48" s="6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</row>
    <row r="49" spans="1:45" s="4" customFormat="1" ht="10.199999999999999" x14ac:dyDescent="0.2">
      <c r="A49" s="113"/>
      <c r="B49" s="114"/>
      <c r="C49" s="248"/>
      <c r="D49" s="152"/>
      <c r="E49" s="123"/>
      <c r="F49" s="45"/>
      <c r="G49" s="161">
        <f t="shared" si="0"/>
        <v>0</v>
      </c>
      <c r="H49" s="161">
        <f>IF(Vaststelling!$L$4=0,IF(J49="a",G49*1.15,G49),G49)</f>
        <v>0</v>
      </c>
      <c r="I49" s="162">
        <f t="shared" si="1"/>
        <v>0</v>
      </c>
      <c r="J49" s="159"/>
      <c r="K49" s="157"/>
      <c r="L49" s="9">
        <f t="shared" si="2"/>
        <v>0</v>
      </c>
      <c r="M49" s="47"/>
      <c r="N49" s="6"/>
      <c r="O49" s="6"/>
      <c r="P49" s="6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</row>
    <row r="50" spans="1:45" s="4" customFormat="1" ht="10.199999999999999" x14ac:dyDescent="0.2">
      <c r="A50" s="113"/>
      <c r="B50" s="114"/>
      <c r="C50" s="248"/>
      <c r="D50" s="152"/>
      <c r="E50" s="123"/>
      <c r="F50" s="45"/>
      <c r="G50" s="161">
        <f t="shared" si="0"/>
        <v>0</v>
      </c>
      <c r="H50" s="161">
        <f>IF(Vaststelling!$L$4=0,IF(J50="a",G50*1.15,G50),G50)</f>
        <v>0</v>
      </c>
      <c r="I50" s="162">
        <f t="shared" si="1"/>
        <v>0</v>
      </c>
      <c r="J50" s="159"/>
      <c r="K50" s="157"/>
      <c r="L50" s="9">
        <f t="shared" si="2"/>
        <v>0</v>
      </c>
      <c r="M50" s="47"/>
      <c r="N50" s="6"/>
      <c r="O50" s="6"/>
      <c r="P50" s="6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</row>
    <row r="51" spans="1:45" s="4" customFormat="1" ht="10.199999999999999" x14ac:dyDescent="0.2">
      <c r="A51" s="113"/>
      <c r="B51" s="114"/>
      <c r="C51" s="248"/>
      <c r="D51" s="152"/>
      <c r="E51" s="123"/>
      <c r="F51" s="45"/>
      <c r="G51" s="161">
        <f t="shared" si="0"/>
        <v>0</v>
      </c>
      <c r="H51" s="161">
        <f>IF(Vaststelling!$L$4=0,IF(J51="a",G51*1.15,G51),G51)</f>
        <v>0</v>
      </c>
      <c r="I51" s="162">
        <f t="shared" si="1"/>
        <v>0</v>
      </c>
      <c r="J51" s="159"/>
      <c r="K51" s="157"/>
      <c r="L51" s="9">
        <f t="shared" si="2"/>
        <v>0</v>
      </c>
      <c r="M51" s="47"/>
      <c r="N51" s="6"/>
      <c r="O51" s="6"/>
      <c r="P51" s="6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</row>
    <row r="52" spans="1:45" s="4" customFormat="1" ht="10.199999999999999" x14ac:dyDescent="0.2">
      <c r="A52" s="113"/>
      <c r="B52" s="114"/>
      <c r="C52" s="248"/>
      <c r="D52" s="152"/>
      <c r="E52" s="123"/>
      <c r="F52" s="45"/>
      <c r="G52" s="161">
        <f t="shared" si="0"/>
        <v>0</v>
      </c>
      <c r="H52" s="161">
        <f>IF(Vaststelling!$L$4=0,IF(J52="a",G52*1.15,G52),G52)</f>
        <v>0</v>
      </c>
      <c r="I52" s="162">
        <f t="shared" si="1"/>
        <v>0</v>
      </c>
      <c r="J52" s="159"/>
      <c r="K52" s="157"/>
      <c r="L52" s="9">
        <f t="shared" si="2"/>
        <v>0</v>
      </c>
      <c r="M52" s="4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</row>
    <row r="53" spans="1:45" x14ac:dyDescent="0.25">
      <c r="A53" s="113"/>
      <c r="B53" s="114"/>
      <c r="C53" s="248"/>
      <c r="D53" s="152"/>
      <c r="E53" s="123"/>
      <c r="F53" s="45"/>
      <c r="G53" s="161">
        <f t="shared" si="0"/>
        <v>0</v>
      </c>
      <c r="H53" s="161">
        <f>IF(Vaststelling!$L$4=0,IF(J53="a",G53*1.15,G53),G53)</f>
        <v>0</v>
      </c>
      <c r="I53" s="162">
        <f t="shared" si="1"/>
        <v>0</v>
      </c>
      <c r="J53" s="159"/>
      <c r="K53" s="157"/>
      <c r="L53" s="9">
        <f t="shared" si="2"/>
        <v>0</v>
      </c>
      <c r="M53" s="46"/>
      <c r="P53" s="5"/>
    </row>
    <row r="54" spans="1:45" x14ac:dyDescent="0.25">
      <c r="A54" s="113"/>
      <c r="B54" s="114"/>
      <c r="C54" s="248"/>
      <c r="D54" s="152"/>
      <c r="E54" s="123"/>
      <c r="F54" s="45"/>
      <c r="G54" s="161">
        <f t="shared" si="0"/>
        <v>0</v>
      </c>
      <c r="H54" s="161">
        <f>IF(Vaststelling!$L$4=0,IF(J54="a",G54*1.15,G54),G54)</f>
        <v>0</v>
      </c>
      <c r="I54" s="162">
        <f t="shared" si="1"/>
        <v>0</v>
      </c>
      <c r="J54" s="159"/>
      <c r="K54" s="157"/>
      <c r="L54" s="9">
        <f t="shared" si="2"/>
        <v>0</v>
      </c>
      <c r="M54" s="46"/>
      <c r="P54" s="5"/>
    </row>
    <row r="55" spans="1:45" x14ac:dyDescent="0.25">
      <c r="A55" s="113"/>
      <c r="B55" s="114"/>
      <c r="C55" s="248"/>
      <c r="D55" s="152"/>
      <c r="E55" s="123"/>
      <c r="F55" s="45"/>
      <c r="G55" s="161">
        <f t="shared" si="0"/>
        <v>0</v>
      </c>
      <c r="H55" s="161">
        <f>IF(Vaststelling!$L$4=0,IF(J55="a",G55*1.15,G55),G55)</f>
        <v>0</v>
      </c>
      <c r="I55" s="162">
        <f t="shared" si="1"/>
        <v>0</v>
      </c>
      <c r="J55" s="159"/>
      <c r="K55" s="157"/>
      <c r="L55" s="9">
        <f t="shared" si="2"/>
        <v>0</v>
      </c>
      <c r="M55" s="46"/>
      <c r="P55" s="5"/>
    </row>
    <row r="56" spans="1:45" x14ac:dyDescent="0.25">
      <c r="A56" s="113"/>
      <c r="B56" s="114"/>
      <c r="C56" s="248"/>
      <c r="D56" s="152"/>
      <c r="E56" s="123"/>
      <c r="F56" s="45"/>
      <c r="G56" s="161">
        <f t="shared" si="0"/>
        <v>0</v>
      </c>
      <c r="H56" s="161">
        <f>IF(Vaststelling!$L$4=0,IF(J56="a",G56*1.15,G56),G56)</f>
        <v>0</v>
      </c>
      <c r="I56" s="162">
        <f t="shared" si="1"/>
        <v>0</v>
      </c>
      <c r="J56" s="159"/>
      <c r="K56" s="157"/>
      <c r="L56" s="9">
        <f t="shared" si="2"/>
        <v>0</v>
      </c>
      <c r="M56" s="46"/>
      <c r="P56" s="5"/>
    </row>
    <row r="57" spans="1:45" x14ac:dyDescent="0.25">
      <c r="A57" s="113"/>
      <c r="B57" s="114"/>
      <c r="C57" s="248"/>
      <c r="D57" s="152"/>
      <c r="E57" s="123"/>
      <c r="F57" s="45"/>
      <c r="G57" s="161">
        <f t="shared" si="0"/>
        <v>0</v>
      </c>
      <c r="H57" s="161">
        <f>IF(Vaststelling!$L$4=0,IF(J57="a",G57*1.15,G57),G57)</f>
        <v>0</v>
      </c>
      <c r="I57" s="162">
        <f t="shared" si="1"/>
        <v>0</v>
      </c>
      <c r="J57" s="159"/>
      <c r="K57" s="157"/>
      <c r="L57" s="9">
        <f t="shared" si="2"/>
        <v>0</v>
      </c>
      <c r="M57" s="46"/>
      <c r="P57" s="5"/>
    </row>
    <row r="58" spans="1:45" x14ac:dyDescent="0.25">
      <c r="A58" s="113"/>
      <c r="B58" s="114"/>
      <c r="C58" s="248"/>
      <c r="D58" s="152"/>
      <c r="E58" s="123"/>
      <c r="F58" s="45"/>
      <c r="G58" s="161">
        <f t="shared" si="0"/>
        <v>0</v>
      </c>
      <c r="H58" s="161">
        <f>IF(Vaststelling!$L$4=0,IF(J58="a",G58*1.15,G58),G58)</f>
        <v>0</v>
      </c>
      <c r="I58" s="162">
        <f t="shared" si="1"/>
        <v>0</v>
      </c>
      <c r="J58" s="159"/>
      <c r="K58" s="157"/>
      <c r="L58" s="9">
        <f t="shared" si="2"/>
        <v>0</v>
      </c>
      <c r="M58" s="46"/>
      <c r="P58" s="5"/>
    </row>
    <row r="59" spans="1:45" x14ac:dyDescent="0.25">
      <c r="A59" s="113"/>
      <c r="B59" s="114"/>
      <c r="C59" s="248"/>
      <c r="D59" s="152"/>
      <c r="E59" s="123"/>
      <c r="F59" s="45"/>
      <c r="G59" s="161">
        <f t="shared" si="0"/>
        <v>0</v>
      </c>
      <c r="H59" s="161">
        <f>IF(Vaststelling!$L$4=0,IF(J59="a",G59*1.15,G59),G59)</f>
        <v>0</v>
      </c>
      <c r="I59" s="162">
        <f t="shared" si="1"/>
        <v>0</v>
      </c>
      <c r="J59" s="159"/>
      <c r="K59" s="157"/>
      <c r="L59" s="9">
        <f t="shared" si="2"/>
        <v>0</v>
      </c>
      <c r="M59" s="46"/>
      <c r="P59" s="5"/>
    </row>
    <row r="60" spans="1:45" x14ac:dyDescent="0.25">
      <c r="A60" s="113"/>
      <c r="B60" s="114"/>
      <c r="C60" s="248"/>
      <c r="D60" s="152"/>
      <c r="E60" s="123"/>
      <c r="F60" s="45"/>
      <c r="G60" s="161">
        <f t="shared" si="0"/>
        <v>0</v>
      </c>
      <c r="H60" s="161">
        <f>IF(Vaststelling!$L$4=0,IF(J60="a",G60*1.15,G60),G60)</f>
        <v>0</v>
      </c>
      <c r="I60" s="162">
        <f t="shared" si="1"/>
        <v>0</v>
      </c>
      <c r="J60" s="159"/>
      <c r="K60" s="157"/>
      <c r="L60" s="9">
        <f t="shared" si="2"/>
        <v>0</v>
      </c>
      <c r="M60" s="46"/>
      <c r="P60" s="5"/>
    </row>
    <row r="61" spans="1:45" x14ac:dyDescent="0.25">
      <c r="A61" s="113"/>
      <c r="B61" s="114"/>
      <c r="C61" s="248"/>
      <c r="D61" s="152"/>
      <c r="E61" s="123"/>
      <c r="F61" s="45"/>
      <c r="G61" s="161">
        <f t="shared" si="0"/>
        <v>0</v>
      </c>
      <c r="H61" s="161">
        <f>IF(Vaststelling!$L$4=0,IF(J61="a",G61*1.15,G61),G61)</f>
        <v>0</v>
      </c>
      <c r="I61" s="162">
        <f t="shared" si="1"/>
        <v>0</v>
      </c>
      <c r="J61" s="159"/>
      <c r="K61" s="157"/>
      <c r="L61" s="9">
        <f t="shared" si="2"/>
        <v>0</v>
      </c>
      <c r="M61" s="46"/>
      <c r="P61" s="5"/>
    </row>
    <row r="62" spans="1:45" x14ac:dyDescent="0.25">
      <c r="A62" s="113"/>
      <c r="B62" s="114"/>
      <c r="C62" s="248"/>
      <c r="D62" s="152"/>
      <c r="E62" s="123"/>
      <c r="F62" s="45"/>
      <c r="G62" s="161">
        <f t="shared" si="0"/>
        <v>0</v>
      </c>
      <c r="H62" s="161">
        <f>IF(Vaststelling!$L$4=0,IF(J62="a",G62*1.15,G62),G62)</f>
        <v>0</v>
      </c>
      <c r="I62" s="162">
        <f t="shared" si="1"/>
        <v>0</v>
      </c>
      <c r="J62" s="159"/>
      <c r="K62" s="157"/>
      <c r="L62" s="9">
        <f t="shared" si="2"/>
        <v>0</v>
      </c>
      <c r="M62" s="46"/>
      <c r="P62" s="5"/>
    </row>
    <row r="63" spans="1:45" x14ac:dyDescent="0.25">
      <c r="A63" s="113"/>
      <c r="B63" s="114"/>
      <c r="C63" s="248"/>
      <c r="D63" s="152"/>
      <c r="E63" s="123"/>
      <c r="F63" s="45"/>
      <c r="G63" s="161">
        <f t="shared" si="0"/>
        <v>0</v>
      </c>
      <c r="H63" s="161">
        <f>IF(Vaststelling!$L$4=0,IF(J63="a",G63*1.15,G63),G63)</f>
        <v>0</v>
      </c>
      <c r="I63" s="162">
        <f t="shared" si="1"/>
        <v>0</v>
      </c>
      <c r="J63" s="159"/>
      <c r="K63" s="157"/>
      <c r="L63" s="9">
        <f t="shared" si="2"/>
        <v>0</v>
      </c>
      <c r="M63" s="46"/>
      <c r="P63" s="5"/>
    </row>
    <row r="64" spans="1:45" x14ac:dyDescent="0.25">
      <c r="A64" s="113"/>
      <c r="B64" s="114"/>
      <c r="C64" s="248"/>
      <c r="D64" s="152"/>
      <c r="E64" s="123"/>
      <c r="F64" s="45"/>
      <c r="G64" s="161">
        <f t="shared" si="0"/>
        <v>0</v>
      </c>
      <c r="H64" s="161">
        <f>IF(Vaststelling!$L$4=0,IF(J64="a",G64*1.15,G64),G64)</f>
        <v>0</v>
      </c>
      <c r="I64" s="162">
        <f t="shared" si="1"/>
        <v>0</v>
      </c>
      <c r="J64" s="159"/>
      <c r="K64" s="157"/>
      <c r="L64" s="9">
        <f t="shared" si="2"/>
        <v>0</v>
      </c>
      <c r="M64" s="46"/>
      <c r="P64" s="5"/>
    </row>
    <row r="65" spans="1:16" x14ac:dyDescent="0.25">
      <c r="A65" s="113"/>
      <c r="B65" s="114"/>
      <c r="C65" s="248"/>
      <c r="D65" s="152"/>
      <c r="E65" s="123"/>
      <c r="F65" s="45"/>
      <c r="G65" s="161">
        <f t="shared" si="0"/>
        <v>0</v>
      </c>
      <c r="H65" s="161">
        <f>IF(Vaststelling!$L$4=0,IF(J65="a",G65*1.15,G65),G65)</f>
        <v>0</v>
      </c>
      <c r="I65" s="162">
        <f t="shared" si="1"/>
        <v>0</v>
      </c>
      <c r="J65" s="159"/>
      <c r="K65" s="157"/>
      <c r="L65" s="9">
        <f t="shared" si="2"/>
        <v>0</v>
      </c>
      <c r="M65" s="46"/>
      <c r="P65" s="5"/>
    </row>
    <row r="66" spans="1:16" x14ac:dyDescent="0.25">
      <c r="A66" s="113"/>
      <c r="B66" s="114"/>
      <c r="C66" s="248"/>
      <c r="D66" s="152"/>
      <c r="E66" s="123"/>
      <c r="F66" s="45"/>
      <c r="G66" s="161">
        <f t="shared" si="0"/>
        <v>0</v>
      </c>
      <c r="H66" s="161">
        <f>IF(Vaststelling!$L$4=0,IF(J66="a",G66*1.15,G66),G66)</f>
        <v>0</v>
      </c>
      <c r="I66" s="162">
        <f t="shared" si="1"/>
        <v>0</v>
      </c>
      <c r="J66" s="159"/>
      <c r="K66" s="157"/>
      <c r="L66" s="9">
        <f t="shared" si="2"/>
        <v>0</v>
      </c>
      <c r="M66" s="46"/>
      <c r="P66" s="5"/>
    </row>
    <row r="67" spans="1:16" x14ac:dyDescent="0.25">
      <c r="A67" s="113"/>
      <c r="B67" s="114"/>
      <c r="C67" s="248"/>
      <c r="D67" s="152"/>
      <c r="E67" s="123"/>
      <c r="F67" s="45"/>
      <c r="G67" s="161">
        <f t="shared" si="0"/>
        <v>0</v>
      </c>
      <c r="H67" s="161">
        <f>IF(Vaststelling!$L$4=0,IF(J67="a",G67*1.15,G67),G67)</f>
        <v>0</v>
      </c>
      <c r="I67" s="162">
        <f t="shared" si="1"/>
        <v>0</v>
      </c>
      <c r="J67" s="159"/>
      <c r="K67" s="157"/>
      <c r="L67" s="9">
        <f t="shared" si="2"/>
        <v>0</v>
      </c>
      <c r="M67" s="46"/>
      <c r="P67" s="5"/>
    </row>
    <row r="68" spans="1:16" x14ac:dyDescent="0.25">
      <c r="A68" s="113"/>
      <c r="B68" s="114"/>
      <c r="C68" s="248"/>
      <c r="D68" s="152"/>
      <c r="E68" s="123"/>
      <c r="F68" s="45"/>
      <c r="G68" s="161">
        <f t="shared" si="0"/>
        <v>0</v>
      </c>
      <c r="H68" s="161">
        <f>IF(Vaststelling!$L$4=0,IF(J68="a",G68*1.15,G68),G68)</f>
        <v>0</v>
      </c>
      <c r="I68" s="162">
        <f t="shared" si="1"/>
        <v>0</v>
      </c>
      <c r="J68" s="159"/>
      <c r="K68" s="157"/>
      <c r="L68" s="9">
        <f t="shared" si="2"/>
        <v>0</v>
      </c>
      <c r="M68" s="46"/>
      <c r="P68" s="5"/>
    </row>
    <row r="69" spans="1:16" x14ac:dyDescent="0.25">
      <c r="A69" s="113"/>
      <c r="B69" s="114"/>
      <c r="C69" s="248"/>
      <c r="D69" s="152"/>
      <c r="E69" s="123"/>
      <c r="F69" s="45"/>
      <c r="G69" s="161">
        <f t="shared" si="0"/>
        <v>0</v>
      </c>
      <c r="H69" s="161">
        <f>IF(Vaststelling!$L$4=0,IF(J69="a",G69*1.15,G69),G69)</f>
        <v>0</v>
      </c>
      <c r="I69" s="162">
        <f t="shared" si="1"/>
        <v>0</v>
      </c>
      <c r="J69" s="159"/>
      <c r="K69" s="157"/>
      <c r="L69" s="9">
        <f t="shared" si="2"/>
        <v>0</v>
      </c>
      <c r="M69" s="46"/>
      <c r="P69" s="5"/>
    </row>
    <row r="70" spans="1:16" x14ac:dyDescent="0.25">
      <c r="A70" s="113"/>
      <c r="B70" s="114"/>
      <c r="C70" s="248"/>
      <c r="D70" s="152"/>
      <c r="E70" s="123"/>
      <c r="F70" s="45"/>
      <c r="G70" s="161">
        <f t="shared" si="0"/>
        <v>0</v>
      </c>
      <c r="H70" s="161">
        <f>IF(Vaststelling!$L$4=0,IF(J70="a",G70*1.15,G70),G70)</f>
        <v>0</v>
      </c>
      <c r="I70" s="162">
        <f t="shared" si="1"/>
        <v>0</v>
      </c>
      <c r="J70" s="159"/>
      <c r="K70" s="157"/>
      <c r="L70" s="9">
        <f t="shared" si="2"/>
        <v>0</v>
      </c>
      <c r="M70" s="46"/>
      <c r="P70" s="5"/>
    </row>
    <row r="71" spans="1:16" x14ac:dyDescent="0.25">
      <c r="A71" s="113"/>
      <c r="B71" s="114"/>
      <c r="C71" s="248"/>
      <c r="D71" s="152"/>
      <c r="E71" s="123"/>
      <c r="F71" s="45"/>
      <c r="G71" s="161">
        <f t="shared" si="0"/>
        <v>0</v>
      </c>
      <c r="H71" s="161">
        <f>IF(Vaststelling!$L$4=0,IF(J71="a",G71*1.15,G71),G71)</f>
        <v>0</v>
      </c>
      <c r="I71" s="162">
        <f t="shared" si="1"/>
        <v>0</v>
      </c>
      <c r="J71" s="159"/>
      <c r="K71" s="157"/>
      <c r="L71" s="9">
        <f t="shared" si="2"/>
        <v>0</v>
      </c>
      <c r="M71" s="46"/>
      <c r="P71" s="5"/>
    </row>
    <row r="72" spans="1:16" x14ac:dyDescent="0.25">
      <c r="A72" s="113"/>
      <c r="B72" s="114"/>
      <c r="C72" s="248"/>
      <c r="D72" s="152"/>
      <c r="E72" s="123"/>
      <c r="F72" s="45"/>
      <c r="G72" s="161">
        <f t="shared" ref="G72:G135" si="3">F72*1.32</f>
        <v>0</v>
      </c>
      <c r="H72" s="161">
        <f>IF(Vaststelling!$L$4=0,IF(J72="a",G72*1.15,G72),G72)</f>
        <v>0</v>
      </c>
      <c r="I72" s="162">
        <f t="shared" ref="I72:I135" si="4">IF(J72="c",39,IF(J72="b",4.5,IF(J72="d",F72,H72)))</f>
        <v>0</v>
      </c>
      <c r="J72" s="159"/>
      <c r="K72" s="157"/>
      <c r="L72" s="9">
        <f t="shared" ref="L72:L135" si="5">I72*E72</f>
        <v>0</v>
      </c>
      <c r="M72" s="46"/>
      <c r="P72" s="5"/>
    </row>
    <row r="73" spans="1:16" x14ac:dyDescent="0.25">
      <c r="A73" s="113"/>
      <c r="B73" s="114"/>
      <c r="C73" s="248"/>
      <c r="D73" s="152"/>
      <c r="E73" s="123"/>
      <c r="F73" s="45"/>
      <c r="G73" s="161">
        <f t="shared" si="3"/>
        <v>0</v>
      </c>
      <c r="H73" s="161">
        <f>IF(Vaststelling!$L$4=0,IF(J73="a",G73*1.15,G73),G73)</f>
        <v>0</v>
      </c>
      <c r="I73" s="162">
        <f t="shared" si="4"/>
        <v>0</v>
      </c>
      <c r="J73" s="159"/>
      <c r="K73" s="157"/>
      <c r="L73" s="9">
        <f t="shared" si="5"/>
        <v>0</v>
      </c>
      <c r="M73" s="46"/>
      <c r="P73" s="5"/>
    </row>
    <row r="74" spans="1:16" x14ac:dyDescent="0.25">
      <c r="A74" s="113"/>
      <c r="B74" s="114"/>
      <c r="C74" s="248"/>
      <c r="D74" s="152"/>
      <c r="E74" s="123"/>
      <c r="F74" s="45"/>
      <c r="G74" s="161">
        <f t="shared" si="3"/>
        <v>0</v>
      </c>
      <c r="H74" s="161">
        <f>IF(Vaststelling!$L$4=0,IF(J74="a",G74*1.15,G74),G74)</f>
        <v>0</v>
      </c>
      <c r="I74" s="162">
        <f t="shared" si="4"/>
        <v>0</v>
      </c>
      <c r="J74" s="159"/>
      <c r="K74" s="157"/>
      <c r="L74" s="9">
        <f t="shared" si="5"/>
        <v>0</v>
      </c>
      <c r="M74" s="46"/>
      <c r="P74" s="5"/>
    </row>
    <row r="75" spans="1:16" x14ac:dyDescent="0.25">
      <c r="A75" s="113"/>
      <c r="B75" s="114"/>
      <c r="C75" s="248"/>
      <c r="D75" s="152"/>
      <c r="E75" s="123"/>
      <c r="F75" s="45"/>
      <c r="G75" s="161">
        <f t="shared" si="3"/>
        <v>0</v>
      </c>
      <c r="H75" s="161">
        <f>IF(Vaststelling!$L$4=0,IF(J75="a",G75*1.15,G75),G75)</f>
        <v>0</v>
      </c>
      <c r="I75" s="162">
        <f t="shared" si="4"/>
        <v>0</v>
      </c>
      <c r="J75" s="159"/>
      <c r="K75" s="157"/>
      <c r="L75" s="9">
        <f t="shared" si="5"/>
        <v>0</v>
      </c>
      <c r="M75" s="46"/>
      <c r="P75" s="5"/>
    </row>
    <row r="76" spans="1:16" x14ac:dyDescent="0.25">
      <c r="A76" s="113"/>
      <c r="B76" s="114"/>
      <c r="C76" s="248"/>
      <c r="D76" s="152"/>
      <c r="E76" s="123"/>
      <c r="F76" s="45"/>
      <c r="G76" s="161">
        <f t="shared" si="3"/>
        <v>0</v>
      </c>
      <c r="H76" s="161">
        <f>IF(Vaststelling!$L$4=0,IF(J76="a",G76*1.15,G76),G76)</f>
        <v>0</v>
      </c>
      <c r="I76" s="162">
        <f t="shared" si="4"/>
        <v>0</v>
      </c>
      <c r="J76" s="159"/>
      <c r="K76" s="157"/>
      <c r="L76" s="9">
        <f t="shared" si="5"/>
        <v>0</v>
      </c>
      <c r="M76" s="46"/>
      <c r="P76" s="5"/>
    </row>
    <row r="77" spans="1:16" x14ac:dyDescent="0.25">
      <c r="A77" s="113"/>
      <c r="B77" s="114"/>
      <c r="C77" s="248"/>
      <c r="D77" s="152"/>
      <c r="E77" s="123"/>
      <c r="F77" s="45"/>
      <c r="G77" s="161">
        <f t="shared" si="3"/>
        <v>0</v>
      </c>
      <c r="H77" s="161">
        <f>IF(Vaststelling!$L$4=0,IF(J77="a",G77*1.15,G77),G77)</f>
        <v>0</v>
      </c>
      <c r="I77" s="162">
        <f t="shared" si="4"/>
        <v>0</v>
      </c>
      <c r="J77" s="159"/>
      <c r="K77" s="157"/>
      <c r="L77" s="9">
        <f t="shared" si="5"/>
        <v>0</v>
      </c>
      <c r="M77" s="46"/>
      <c r="P77" s="5"/>
    </row>
    <row r="78" spans="1:16" x14ac:dyDescent="0.25">
      <c r="A78" s="113"/>
      <c r="B78" s="114"/>
      <c r="C78" s="248"/>
      <c r="D78" s="152"/>
      <c r="E78" s="123"/>
      <c r="F78" s="45"/>
      <c r="G78" s="161">
        <f t="shared" si="3"/>
        <v>0</v>
      </c>
      <c r="H78" s="161">
        <f>IF(Vaststelling!$L$4=0,IF(J78="a",G78*1.15,G78),G78)</f>
        <v>0</v>
      </c>
      <c r="I78" s="162">
        <f t="shared" si="4"/>
        <v>0</v>
      </c>
      <c r="J78" s="159"/>
      <c r="K78" s="157"/>
      <c r="L78" s="9">
        <f t="shared" si="5"/>
        <v>0</v>
      </c>
      <c r="M78" s="46"/>
      <c r="P78" s="5"/>
    </row>
    <row r="79" spans="1:16" x14ac:dyDescent="0.25">
      <c r="A79" s="113"/>
      <c r="B79" s="114"/>
      <c r="C79" s="248"/>
      <c r="D79" s="152"/>
      <c r="E79" s="123"/>
      <c r="F79" s="45"/>
      <c r="G79" s="161">
        <f t="shared" si="3"/>
        <v>0</v>
      </c>
      <c r="H79" s="161">
        <f>IF(Vaststelling!$L$4=0,IF(J79="a",G79*1.15,G79),G79)</f>
        <v>0</v>
      </c>
      <c r="I79" s="162">
        <f t="shared" si="4"/>
        <v>0</v>
      </c>
      <c r="J79" s="159"/>
      <c r="K79" s="157"/>
      <c r="L79" s="9">
        <f t="shared" si="5"/>
        <v>0</v>
      </c>
      <c r="M79" s="46"/>
      <c r="P79" s="5"/>
    </row>
    <row r="80" spans="1:16" x14ac:dyDescent="0.25">
      <c r="A80" s="113"/>
      <c r="B80" s="114"/>
      <c r="C80" s="248"/>
      <c r="D80" s="152"/>
      <c r="E80" s="123"/>
      <c r="F80" s="45"/>
      <c r="G80" s="161">
        <f t="shared" si="3"/>
        <v>0</v>
      </c>
      <c r="H80" s="161">
        <f>IF(Vaststelling!$L$4=0,IF(J80="a",G80*1.15,G80),G80)</f>
        <v>0</v>
      </c>
      <c r="I80" s="162">
        <f t="shared" si="4"/>
        <v>0</v>
      </c>
      <c r="J80" s="159"/>
      <c r="K80" s="157"/>
      <c r="L80" s="9">
        <f t="shared" si="5"/>
        <v>0</v>
      </c>
      <c r="M80" s="46"/>
      <c r="P80" s="5"/>
    </row>
    <row r="81" spans="1:16" x14ac:dyDescent="0.25">
      <c r="A81" s="113"/>
      <c r="B81" s="114"/>
      <c r="C81" s="248"/>
      <c r="D81" s="152"/>
      <c r="E81" s="123"/>
      <c r="F81" s="45"/>
      <c r="G81" s="161">
        <f t="shared" si="3"/>
        <v>0</v>
      </c>
      <c r="H81" s="161">
        <f>IF(Vaststelling!$L$4=0,IF(J81="a",G81*1.15,G81),G81)</f>
        <v>0</v>
      </c>
      <c r="I81" s="162">
        <f t="shared" si="4"/>
        <v>0</v>
      </c>
      <c r="J81" s="159"/>
      <c r="K81" s="157"/>
      <c r="L81" s="9">
        <f t="shared" si="5"/>
        <v>0</v>
      </c>
      <c r="M81" s="46"/>
      <c r="P81" s="5"/>
    </row>
    <row r="82" spans="1:16" x14ac:dyDescent="0.25">
      <c r="A82" s="113"/>
      <c r="B82" s="114"/>
      <c r="C82" s="248"/>
      <c r="D82" s="152"/>
      <c r="E82" s="123"/>
      <c r="F82" s="45"/>
      <c r="G82" s="161">
        <f t="shared" si="3"/>
        <v>0</v>
      </c>
      <c r="H82" s="161">
        <f>IF(Vaststelling!$L$4=0,IF(J82="a",G82*1.15,G82),G82)</f>
        <v>0</v>
      </c>
      <c r="I82" s="162">
        <f t="shared" si="4"/>
        <v>0</v>
      </c>
      <c r="J82" s="159"/>
      <c r="K82" s="157"/>
      <c r="L82" s="9">
        <f t="shared" si="5"/>
        <v>0</v>
      </c>
      <c r="M82" s="46"/>
      <c r="P82" s="5"/>
    </row>
    <row r="83" spans="1:16" x14ac:dyDescent="0.25">
      <c r="A83" s="113"/>
      <c r="B83" s="114"/>
      <c r="C83" s="248"/>
      <c r="D83" s="152"/>
      <c r="E83" s="123"/>
      <c r="F83" s="45"/>
      <c r="G83" s="161">
        <f t="shared" si="3"/>
        <v>0</v>
      </c>
      <c r="H83" s="161">
        <f>IF(Vaststelling!$L$4=0,IF(J83="a",G83*1.15,G83),G83)</f>
        <v>0</v>
      </c>
      <c r="I83" s="162">
        <f t="shared" si="4"/>
        <v>0</v>
      </c>
      <c r="J83" s="159"/>
      <c r="K83" s="157"/>
      <c r="L83" s="9">
        <f t="shared" si="5"/>
        <v>0</v>
      </c>
      <c r="M83" s="46"/>
      <c r="P83" s="5"/>
    </row>
    <row r="84" spans="1:16" x14ac:dyDescent="0.25">
      <c r="A84" s="113"/>
      <c r="B84" s="114"/>
      <c r="C84" s="248"/>
      <c r="D84" s="152"/>
      <c r="E84" s="123"/>
      <c r="F84" s="45"/>
      <c r="G84" s="161">
        <f t="shared" si="3"/>
        <v>0</v>
      </c>
      <c r="H84" s="161">
        <f>IF(Vaststelling!$L$4=0,IF(J84="a",G84*1.15,G84),G84)</f>
        <v>0</v>
      </c>
      <c r="I84" s="162">
        <f t="shared" si="4"/>
        <v>0</v>
      </c>
      <c r="J84" s="159"/>
      <c r="K84" s="157"/>
      <c r="L84" s="9">
        <f t="shared" si="5"/>
        <v>0</v>
      </c>
      <c r="M84" s="46"/>
      <c r="P84" s="5"/>
    </row>
    <row r="85" spans="1:16" x14ac:dyDescent="0.25">
      <c r="A85" s="113"/>
      <c r="B85" s="114"/>
      <c r="C85" s="248"/>
      <c r="D85" s="152"/>
      <c r="E85" s="123"/>
      <c r="F85" s="45"/>
      <c r="G85" s="161">
        <f t="shared" si="3"/>
        <v>0</v>
      </c>
      <c r="H85" s="161">
        <f>IF(Vaststelling!$L$4=0,IF(J85="a",G85*1.15,G85),G85)</f>
        <v>0</v>
      </c>
      <c r="I85" s="162">
        <f t="shared" si="4"/>
        <v>0</v>
      </c>
      <c r="J85" s="159"/>
      <c r="K85" s="157"/>
      <c r="L85" s="9">
        <f t="shared" si="5"/>
        <v>0</v>
      </c>
      <c r="M85" s="46"/>
      <c r="P85" s="5"/>
    </row>
    <row r="86" spans="1:16" x14ac:dyDescent="0.25">
      <c r="A86" s="113"/>
      <c r="B86" s="114"/>
      <c r="C86" s="248"/>
      <c r="D86" s="152"/>
      <c r="E86" s="123"/>
      <c r="F86" s="45"/>
      <c r="G86" s="161">
        <f t="shared" si="3"/>
        <v>0</v>
      </c>
      <c r="H86" s="161">
        <f>IF(Vaststelling!$L$4=0,IF(J86="a",G86*1.15,G86),G86)</f>
        <v>0</v>
      </c>
      <c r="I86" s="162">
        <f t="shared" si="4"/>
        <v>0</v>
      </c>
      <c r="J86" s="159"/>
      <c r="K86" s="157"/>
      <c r="L86" s="9">
        <f t="shared" si="5"/>
        <v>0</v>
      </c>
      <c r="M86" s="46"/>
      <c r="P86" s="5"/>
    </row>
    <row r="87" spans="1:16" x14ac:dyDescent="0.25">
      <c r="A87" s="113"/>
      <c r="B87" s="114"/>
      <c r="C87" s="248"/>
      <c r="D87" s="152"/>
      <c r="E87" s="123"/>
      <c r="F87" s="45"/>
      <c r="G87" s="161">
        <f t="shared" si="3"/>
        <v>0</v>
      </c>
      <c r="H87" s="161">
        <f>IF(Vaststelling!$L$4=0,IF(J87="a",G87*1.15,G87),G87)</f>
        <v>0</v>
      </c>
      <c r="I87" s="162">
        <f t="shared" si="4"/>
        <v>0</v>
      </c>
      <c r="J87" s="159"/>
      <c r="K87" s="157"/>
      <c r="L87" s="9">
        <f t="shared" si="5"/>
        <v>0</v>
      </c>
      <c r="M87" s="46"/>
      <c r="P87" s="5"/>
    </row>
    <row r="88" spans="1:16" x14ac:dyDescent="0.25">
      <c r="A88" s="113"/>
      <c r="B88" s="114"/>
      <c r="C88" s="248"/>
      <c r="D88" s="152"/>
      <c r="E88" s="123"/>
      <c r="F88" s="45"/>
      <c r="G88" s="161">
        <f t="shared" si="3"/>
        <v>0</v>
      </c>
      <c r="H88" s="161">
        <f>IF(Vaststelling!$L$4=0,IF(J88="a",G88*1.15,G88),G88)</f>
        <v>0</v>
      </c>
      <c r="I88" s="162">
        <f t="shared" si="4"/>
        <v>0</v>
      </c>
      <c r="J88" s="159"/>
      <c r="K88" s="157"/>
      <c r="L88" s="9">
        <f t="shared" si="5"/>
        <v>0</v>
      </c>
      <c r="M88" s="46"/>
      <c r="P88" s="5"/>
    </row>
    <row r="89" spans="1:16" x14ac:dyDescent="0.25">
      <c r="A89" s="113"/>
      <c r="B89" s="114"/>
      <c r="C89" s="248"/>
      <c r="D89" s="152"/>
      <c r="E89" s="123"/>
      <c r="F89" s="45"/>
      <c r="G89" s="161">
        <f t="shared" si="3"/>
        <v>0</v>
      </c>
      <c r="H89" s="161">
        <f>IF(Vaststelling!$L$4=0,IF(J89="a",G89*1.15,G89),G89)</f>
        <v>0</v>
      </c>
      <c r="I89" s="162">
        <f t="shared" si="4"/>
        <v>0</v>
      </c>
      <c r="J89" s="159"/>
      <c r="K89" s="157"/>
      <c r="L89" s="9">
        <f t="shared" si="5"/>
        <v>0</v>
      </c>
      <c r="M89" s="46"/>
      <c r="P89" s="5"/>
    </row>
    <row r="90" spans="1:16" x14ac:dyDescent="0.25">
      <c r="A90" s="113"/>
      <c r="B90" s="114"/>
      <c r="C90" s="248"/>
      <c r="D90" s="152"/>
      <c r="E90" s="123"/>
      <c r="F90" s="45"/>
      <c r="G90" s="161">
        <f t="shared" si="3"/>
        <v>0</v>
      </c>
      <c r="H90" s="161">
        <f>IF(Vaststelling!$L$4=0,IF(J90="a",G90*1.15,G90),G90)</f>
        <v>0</v>
      </c>
      <c r="I90" s="162">
        <f t="shared" si="4"/>
        <v>0</v>
      </c>
      <c r="J90" s="159"/>
      <c r="K90" s="157"/>
      <c r="L90" s="9">
        <f t="shared" si="5"/>
        <v>0</v>
      </c>
      <c r="M90" s="46"/>
      <c r="P90" s="5"/>
    </row>
    <row r="91" spans="1:16" x14ac:dyDescent="0.25">
      <c r="A91" s="113"/>
      <c r="B91" s="114"/>
      <c r="C91" s="248"/>
      <c r="D91" s="152"/>
      <c r="E91" s="123"/>
      <c r="F91" s="45"/>
      <c r="G91" s="161">
        <f t="shared" si="3"/>
        <v>0</v>
      </c>
      <c r="H91" s="161">
        <f>IF(Vaststelling!$L$4=0,IF(J91="a",G91*1.15,G91),G91)</f>
        <v>0</v>
      </c>
      <c r="I91" s="162">
        <f t="shared" si="4"/>
        <v>0</v>
      </c>
      <c r="J91" s="159"/>
      <c r="K91" s="157"/>
      <c r="L91" s="9">
        <f t="shared" si="5"/>
        <v>0</v>
      </c>
      <c r="M91" s="46"/>
      <c r="P91" s="5"/>
    </row>
    <row r="92" spans="1:16" x14ac:dyDescent="0.25">
      <c r="A92" s="113"/>
      <c r="B92" s="114"/>
      <c r="C92" s="248"/>
      <c r="D92" s="152"/>
      <c r="E92" s="123"/>
      <c r="F92" s="45"/>
      <c r="G92" s="161">
        <f t="shared" si="3"/>
        <v>0</v>
      </c>
      <c r="H92" s="161">
        <f>IF(Vaststelling!$L$4=0,IF(J92="a",G92*1.15,G92),G92)</f>
        <v>0</v>
      </c>
      <c r="I92" s="162">
        <f t="shared" si="4"/>
        <v>0</v>
      </c>
      <c r="J92" s="159"/>
      <c r="K92" s="157"/>
      <c r="L92" s="9">
        <f t="shared" si="5"/>
        <v>0</v>
      </c>
      <c r="M92" s="46"/>
      <c r="P92" s="5"/>
    </row>
    <row r="93" spans="1:16" x14ac:dyDescent="0.25">
      <c r="A93" s="113"/>
      <c r="B93" s="114"/>
      <c r="C93" s="248"/>
      <c r="D93" s="152"/>
      <c r="E93" s="123"/>
      <c r="F93" s="45"/>
      <c r="G93" s="161">
        <f t="shared" si="3"/>
        <v>0</v>
      </c>
      <c r="H93" s="161">
        <f>IF(Vaststelling!$L$4=0,IF(J93="a",G93*1.15,G93),G93)</f>
        <v>0</v>
      </c>
      <c r="I93" s="162">
        <f t="shared" si="4"/>
        <v>0</v>
      </c>
      <c r="J93" s="159"/>
      <c r="K93" s="157"/>
      <c r="L93" s="9">
        <f t="shared" si="5"/>
        <v>0</v>
      </c>
      <c r="M93" s="46"/>
      <c r="P93" s="5"/>
    </row>
    <row r="94" spans="1:16" x14ac:dyDescent="0.25">
      <c r="A94" s="113"/>
      <c r="B94" s="114"/>
      <c r="C94" s="248"/>
      <c r="D94" s="152"/>
      <c r="E94" s="123"/>
      <c r="F94" s="45"/>
      <c r="G94" s="161">
        <f t="shared" si="3"/>
        <v>0</v>
      </c>
      <c r="H94" s="161">
        <f>IF(Vaststelling!$L$4=0,IF(J94="a",G94*1.15,G94),G94)</f>
        <v>0</v>
      </c>
      <c r="I94" s="162">
        <f t="shared" si="4"/>
        <v>0</v>
      </c>
      <c r="J94" s="159"/>
      <c r="K94" s="157"/>
      <c r="L94" s="9">
        <f t="shared" si="5"/>
        <v>0</v>
      </c>
      <c r="M94" s="46"/>
      <c r="P94" s="5"/>
    </row>
    <row r="95" spans="1:16" x14ac:dyDescent="0.25">
      <c r="A95" s="113"/>
      <c r="B95" s="114"/>
      <c r="C95" s="248"/>
      <c r="D95" s="152"/>
      <c r="E95" s="123"/>
      <c r="F95" s="45"/>
      <c r="G95" s="161">
        <f t="shared" si="3"/>
        <v>0</v>
      </c>
      <c r="H95" s="161">
        <f>IF(Vaststelling!$L$4=0,IF(J95="a",G95*1.15,G95),G95)</f>
        <v>0</v>
      </c>
      <c r="I95" s="162">
        <f t="shared" si="4"/>
        <v>0</v>
      </c>
      <c r="J95" s="159"/>
      <c r="K95" s="157"/>
      <c r="L95" s="9">
        <f t="shared" si="5"/>
        <v>0</v>
      </c>
      <c r="M95" s="46"/>
      <c r="P95" s="5"/>
    </row>
    <row r="96" spans="1:16" x14ac:dyDescent="0.25">
      <c r="A96" s="113"/>
      <c r="B96" s="114"/>
      <c r="C96" s="248"/>
      <c r="D96" s="152"/>
      <c r="E96" s="123"/>
      <c r="F96" s="45"/>
      <c r="G96" s="161">
        <f t="shared" si="3"/>
        <v>0</v>
      </c>
      <c r="H96" s="161">
        <f>IF(Vaststelling!$L$4=0,IF(J96="a",G96*1.15,G96),G96)</f>
        <v>0</v>
      </c>
      <c r="I96" s="162">
        <f t="shared" si="4"/>
        <v>0</v>
      </c>
      <c r="J96" s="159"/>
      <c r="K96" s="157"/>
      <c r="L96" s="9">
        <f t="shared" si="5"/>
        <v>0</v>
      </c>
      <c r="M96" s="46"/>
      <c r="P96" s="5"/>
    </row>
    <row r="97" spans="1:16" x14ac:dyDescent="0.25">
      <c r="A97" s="113"/>
      <c r="B97" s="114"/>
      <c r="C97" s="248"/>
      <c r="D97" s="152"/>
      <c r="E97" s="123"/>
      <c r="F97" s="45"/>
      <c r="G97" s="161">
        <f t="shared" si="3"/>
        <v>0</v>
      </c>
      <c r="H97" s="161">
        <f>IF(Vaststelling!$L$4=0,IF(J97="a",G97*1.15,G97),G97)</f>
        <v>0</v>
      </c>
      <c r="I97" s="162">
        <f t="shared" si="4"/>
        <v>0</v>
      </c>
      <c r="J97" s="159"/>
      <c r="K97" s="157"/>
      <c r="L97" s="9">
        <f t="shared" si="5"/>
        <v>0</v>
      </c>
      <c r="M97" s="46"/>
      <c r="P97" s="5"/>
    </row>
    <row r="98" spans="1:16" x14ac:dyDescent="0.25">
      <c r="A98" s="113"/>
      <c r="B98" s="114"/>
      <c r="C98" s="248"/>
      <c r="D98" s="152"/>
      <c r="E98" s="123"/>
      <c r="F98" s="45"/>
      <c r="G98" s="161">
        <f t="shared" si="3"/>
        <v>0</v>
      </c>
      <c r="H98" s="161">
        <f>IF(Vaststelling!$L$4=0,IF(J98="a",G98*1.15,G98),G98)</f>
        <v>0</v>
      </c>
      <c r="I98" s="162">
        <f t="shared" si="4"/>
        <v>0</v>
      </c>
      <c r="J98" s="159"/>
      <c r="K98" s="157"/>
      <c r="L98" s="9">
        <f t="shared" si="5"/>
        <v>0</v>
      </c>
      <c r="M98" s="46"/>
      <c r="P98" s="5"/>
    </row>
    <row r="99" spans="1:16" x14ac:dyDescent="0.25">
      <c r="A99" s="113"/>
      <c r="B99" s="114"/>
      <c r="C99" s="248"/>
      <c r="D99" s="152"/>
      <c r="E99" s="123"/>
      <c r="F99" s="45"/>
      <c r="G99" s="161">
        <f t="shared" si="3"/>
        <v>0</v>
      </c>
      <c r="H99" s="161">
        <f>IF(Vaststelling!$L$4=0,IF(J99="a",G99*1.15,G99),G99)</f>
        <v>0</v>
      </c>
      <c r="I99" s="162">
        <f t="shared" si="4"/>
        <v>0</v>
      </c>
      <c r="J99" s="159"/>
      <c r="K99" s="157"/>
      <c r="L99" s="9">
        <f t="shared" si="5"/>
        <v>0</v>
      </c>
      <c r="M99" s="46"/>
      <c r="P99" s="5"/>
    </row>
    <row r="100" spans="1:16" x14ac:dyDescent="0.25">
      <c r="A100" s="113"/>
      <c r="B100" s="114"/>
      <c r="C100" s="248"/>
      <c r="D100" s="152"/>
      <c r="E100" s="123"/>
      <c r="F100" s="45"/>
      <c r="G100" s="161">
        <f t="shared" si="3"/>
        <v>0</v>
      </c>
      <c r="H100" s="161">
        <f>IF(Vaststelling!$L$4=0,IF(J100="a",G100*1.15,G100),G100)</f>
        <v>0</v>
      </c>
      <c r="I100" s="162">
        <f t="shared" si="4"/>
        <v>0</v>
      </c>
      <c r="J100" s="159"/>
      <c r="K100" s="157"/>
      <c r="L100" s="9">
        <f t="shared" si="5"/>
        <v>0</v>
      </c>
      <c r="M100" s="46"/>
      <c r="P100" s="5"/>
    </row>
    <row r="101" spans="1:16" x14ac:dyDescent="0.25">
      <c r="A101" s="113"/>
      <c r="B101" s="114"/>
      <c r="C101" s="248"/>
      <c r="D101" s="152"/>
      <c r="E101" s="123"/>
      <c r="F101" s="45"/>
      <c r="G101" s="161">
        <f t="shared" si="3"/>
        <v>0</v>
      </c>
      <c r="H101" s="161">
        <f>IF(Vaststelling!$L$4=0,IF(J101="a",G101*1.15,G101),G101)</f>
        <v>0</v>
      </c>
      <c r="I101" s="162">
        <f t="shared" si="4"/>
        <v>0</v>
      </c>
      <c r="J101" s="159"/>
      <c r="K101" s="157"/>
      <c r="L101" s="9">
        <f t="shared" si="5"/>
        <v>0</v>
      </c>
      <c r="M101" s="46"/>
      <c r="P101" s="5"/>
    </row>
    <row r="102" spans="1:16" x14ac:dyDescent="0.25">
      <c r="A102" s="113"/>
      <c r="B102" s="114"/>
      <c r="C102" s="248"/>
      <c r="D102" s="152"/>
      <c r="E102" s="123"/>
      <c r="F102" s="45"/>
      <c r="G102" s="161">
        <f t="shared" si="3"/>
        <v>0</v>
      </c>
      <c r="H102" s="161">
        <f>IF(Vaststelling!$L$4=0,IF(J102="a",G102*1.15,G102),G102)</f>
        <v>0</v>
      </c>
      <c r="I102" s="162">
        <f t="shared" si="4"/>
        <v>0</v>
      </c>
      <c r="J102" s="159"/>
      <c r="K102" s="157"/>
      <c r="L102" s="9">
        <f t="shared" si="5"/>
        <v>0</v>
      </c>
      <c r="M102" s="46"/>
      <c r="P102" s="5"/>
    </row>
    <row r="103" spans="1:16" x14ac:dyDescent="0.25">
      <c r="A103" s="113"/>
      <c r="B103" s="114"/>
      <c r="C103" s="248"/>
      <c r="D103" s="152"/>
      <c r="E103" s="123"/>
      <c r="F103" s="45"/>
      <c r="G103" s="161">
        <f t="shared" si="3"/>
        <v>0</v>
      </c>
      <c r="H103" s="161">
        <f>IF(Vaststelling!$L$4=0,IF(J103="a",G103*1.15,G103),G103)</f>
        <v>0</v>
      </c>
      <c r="I103" s="162">
        <f t="shared" si="4"/>
        <v>0</v>
      </c>
      <c r="J103" s="159"/>
      <c r="K103" s="157"/>
      <c r="L103" s="9">
        <f t="shared" si="5"/>
        <v>0</v>
      </c>
      <c r="M103" s="46"/>
      <c r="P103" s="5"/>
    </row>
    <row r="104" spans="1:16" x14ac:dyDescent="0.25">
      <c r="A104" s="113"/>
      <c r="B104" s="114"/>
      <c r="C104" s="248"/>
      <c r="D104" s="152"/>
      <c r="E104" s="123"/>
      <c r="F104" s="45"/>
      <c r="G104" s="161">
        <f t="shared" si="3"/>
        <v>0</v>
      </c>
      <c r="H104" s="161">
        <f>IF(Vaststelling!$L$4=0,IF(J104="a",G104*1.15,G104),G104)</f>
        <v>0</v>
      </c>
      <c r="I104" s="162">
        <f t="shared" si="4"/>
        <v>0</v>
      </c>
      <c r="J104" s="159"/>
      <c r="K104" s="157"/>
      <c r="L104" s="9">
        <f t="shared" si="5"/>
        <v>0</v>
      </c>
      <c r="M104" s="46"/>
      <c r="P104" s="5"/>
    </row>
    <row r="105" spans="1:16" x14ac:dyDescent="0.25">
      <c r="A105" s="113"/>
      <c r="B105" s="114"/>
      <c r="C105" s="248"/>
      <c r="D105" s="152"/>
      <c r="E105" s="123"/>
      <c r="F105" s="45"/>
      <c r="G105" s="161">
        <f t="shared" si="3"/>
        <v>0</v>
      </c>
      <c r="H105" s="161">
        <f>IF(Vaststelling!$L$4=0,IF(J105="a",G105*1.15,G105),G105)</f>
        <v>0</v>
      </c>
      <c r="I105" s="162">
        <f t="shared" si="4"/>
        <v>0</v>
      </c>
      <c r="J105" s="159"/>
      <c r="K105" s="157"/>
      <c r="L105" s="9">
        <f t="shared" si="5"/>
        <v>0</v>
      </c>
      <c r="M105" s="46"/>
      <c r="P105" s="5"/>
    </row>
    <row r="106" spans="1:16" x14ac:dyDescent="0.25">
      <c r="A106" s="113"/>
      <c r="B106" s="114"/>
      <c r="C106" s="248"/>
      <c r="D106" s="152"/>
      <c r="E106" s="123"/>
      <c r="F106" s="45"/>
      <c r="G106" s="161">
        <f t="shared" si="3"/>
        <v>0</v>
      </c>
      <c r="H106" s="161">
        <f>IF(Vaststelling!$L$4=0,IF(J106="a",G106*1.15,G106),G106)</f>
        <v>0</v>
      </c>
      <c r="I106" s="162">
        <f t="shared" si="4"/>
        <v>0</v>
      </c>
      <c r="J106" s="159"/>
      <c r="K106" s="157"/>
      <c r="L106" s="9">
        <f t="shared" si="5"/>
        <v>0</v>
      </c>
      <c r="M106" s="46"/>
      <c r="P106" s="5"/>
    </row>
    <row r="107" spans="1:16" x14ac:dyDescent="0.25">
      <c r="A107" s="113"/>
      <c r="B107" s="114"/>
      <c r="C107" s="248"/>
      <c r="D107" s="152"/>
      <c r="E107" s="123"/>
      <c r="F107" s="45"/>
      <c r="G107" s="161">
        <f t="shared" si="3"/>
        <v>0</v>
      </c>
      <c r="H107" s="161">
        <f>IF(Vaststelling!$L$4=0,IF(J107="a",G107*1.15,G107),G107)</f>
        <v>0</v>
      </c>
      <c r="I107" s="162">
        <f t="shared" si="4"/>
        <v>0</v>
      </c>
      <c r="J107" s="159"/>
      <c r="K107" s="157"/>
      <c r="L107" s="9">
        <f t="shared" si="5"/>
        <v>0</v>
      </c>
      <c r="M107" s="46"/>
      <c r="P107" s="5"/>
    </row>
    <row r="108" spans="1:16" x14ac:dyDescent="0.25">
      <c r="A108" s="113"/>
      <c r="B108" s="114"/>
      <c r="C108" s="248"/>
      <c r="D108" s="152"/>
      <c r="E108" s="123"/>
      <c r="F108" s="45"/>
      <c r="G108" s="161">
        <f t="shared" si="3"/>
        <v>0</v>
      </c>
      <c r="H108" s="161">
        <f>IF(Vaststelling!$L$4=0,IF(J108="a",G108*1.15,G108),G108)</f>
        <v>0</v>
      </c>
      <c r="I108" s="162">
        <f t="shared" si="4"/>
        <v>0</v>
      </c>
      <c r="J108" s="159"/>
      <c r="K108" s="157"/>
      <c r="L108" s="9">
        <f t="shared" si="5"/>
        <v>0</v>
      </c>
      <c r="M108" s="46"/>
      <c r="P108" s="5"/>
    </row>
    <row r="109" spans="1:16" x14ac:dyDescent="0.25">
      <c r="A109" s="113"/>
      <c r="B109" s="114"/>
      <c r="C109" s="248"/>
      <c r="D109" s="152"/>
      <c r="E109" s="123"/>
      <c r="F109" s="45"/>
      <c r="G109" s="161">
        <f t="shared" si="3"/>
        <v>0</v>
      </c>
      <c r="H109" s="161">
        <f>IF(Vaststelling!$L$4=0,IF(J109="a",G109*1.15,G109),G109)</f>
        <v>0</v>
      </c>
      <c r="I109" s="162">
        <f t="shared" si="4"/>
        <v>0</v>
      </c>
      <c r="J109" s="159"/>
      <c r="K109" s="157"/>
      <c r="L109" s="9">
        <f t="shared" si="5"/>
        <v>0</v>
      </c>
      <c r="M109" s="46"/>
      <c r="P109" s="5"/>
    </row>
    <row r="110" spans="1:16" x14ac:dyDescent="0.25">
      <c r="A110" s="113"/>
      <c r="B110" s="114"/>
      <c r="C110" s="248"/>
      <c r="D110" s="152"/>
      <c r="E110" s="123"/>
      <c r="F110" s="45"/>
      <c r="G110" s="161">
        <f t="shared" si="3"/>
        <v>0</v>
      </c>
      <c r="H110" s="161">
        <f>IF(Vaststelling!$L$4=0,IF(J110="a",G110*1.15,G110),G110)</f>
        <v>0</v>
      </c>
      <c r="I110" s="162">
        <f t="shared" si="4"/>
        <v>0</v>
      </c>
      <c r="J110" s="159"/>
      <c r="K110" s="157"/>
      <c r="L110" s="9">
        <f t="shared" si="5"/>
        <v>0</v>
      </c>
      <c r="M110" s="46"/>
      <c r="P110" s="5"/>
    </row>
    <row r="111" spans="1:16" x14ac:dyDescent="0.25">
      <c r="A111" s="113"/>
      <c r="B111" s="114"/>
      <c r="C111" s="248"/>
      <c r="D111" s="152"/>
      <c r="E111" s="123"/>
      <c r="F111" s="45"/>
      <c r="G111" s="161">
        <f t="shared" si="3"/>
        <v>0</v>
      </c>
      <c r="H111" s="161">
        <f>IF(Vaststelling!$L$4=0,IF(J111="a",G111*1.15,G111),G111)</f>
        <v>0</v>
      </c>
      <c r="I111" s="162">
        <f t="shared" si="4"/>
        <v>0</v>
      </c>
      <c r="J111" s="159"/>
      <c r="K111" s="157"/>
      <c r="L111" s="9">
        <f t="shared" si="5"/>
        <v>0</v>
      </c>
      <c r="M111" s="46"/>
      <c r="P111" s="5"/>
    </row>
    <row r="112" spans="1:16" x14ac:dyDescent="0.25">
      <c r="A112" s="113"/>
      <c r="B112" s="114"/>
      <c r="C112" s="248"/>
      <c r="D112" s="152"/>
      <c r="E112" s="123"/>
      <c r="F112" s="45"/>
      <c r="G112" s="161">
        <f t="shared" si="3"/>
        <v>0</v>
      </c>
      <c r="H112" s="161">
        <f>IF(Vaststelling!$L$4=0,IF(J112="a",G112*1.15,G112),G112)</f>
        <v>0</v>
      </c>
      <c r="I112" s="162">
        <f t="shared" si="4"/>
        <v>0</v>
      </c>
      <c r="J112" s="159"/>
      <c r="K112" s="157"/>
      <c r="L112" s="9">
        <f t="shared" si="5"/>
        <v>0</v>
      </c>
      <c r="M112" s="46"/>
      <c r="P112" s="5"/>
    </row>
    <row r="113" spans="1:16" x14ac:dyDescent="0.25">
      <c r="A113" s="113"/>
      <c r="B113" s="114"/>
      <c r="C113" s="248"/>
      <c r="D113" s="152"/>
      <c r="E113" s="123"/>
      <c r="F113" s="45"/>
      <c r="G113" s="161">
        <f t="shared" si="3"/>
        <v>0</v>
      </c>
      <c r="H113" s="161">
        <f>IF(Vaststelling!$L$4=0,IF(J113="a",G113*1.15,G113),G113)</f>
        <v>0</v>
      </c>
      <c r="I113" s="162">
        <f t="shared" si="4"/>
        <v>0</v>
      </c>
      <c r="J113" s="159"/>
      <c r="K113" s="157"/>
      <c r="L113" s="9">
        <f t="shared" si="5"/>
        <v>0</v>
      </c>
      <c r="M113" s="46"/>
      <c r="P113" s="5"/>
    </row>
    <row r="114" spans="1:16" x14ac:dyDescent="0.25">
      <c r="A114" s="113"/>
      <c r="B114" s="114"/>
      <c r="C114" s="248"/>
      <c r="D114" s="152"/>
      <c r="E114" s="123"/>
      <c r="F114" s="45"/>
      <c r="G114" s="161">
        <f t="shared" si="3"/>
        <v>0</v>
      </c>
      <c r="H114" s="161">
        <f>IF(Vaststelling!$L$4=0,IF(J114="a",G114*1.15,G114),G114)</f>
        <v>0</v>
      </c>
      <c r="I114" s="162">
        <f t="shared" si="4"/>
        <v>0</v>
      </c>
      <c r="J114" s="159"/>
      <c r="K114" s="157"/>
      <c r="L114" s="9">
        <f t="shared" si="5"/>
        <v>0</v>
      </c>
      <c r="M114" s="46"/>
      <c r="P114" s="5"/>
    </row>
    <row r="115" spans="1:16" x14ac:dyDescent="0.25">
      <c r="A115" s="113"/>
      <c r="B115" s="114"/>
      <c r="C115" s="248"/>
      <c r="D115" s="152"/>
      <c r="E115" s="123"/>
      <c r="F115" s="45"/>
      <c r="G115" s="161">
        <f t="shared" si="3"/>
        <v>0</v>
      </c>
      <c r="H115" s="161">
        <f>IF(Vaststelling!$L$4=0,IF(J115="a",G115*1.15,G115),G115)</f>
        <v>0</v>
      </c>
      <c r="I115" s="162">
        <f t="shared" si="4"/>
        <v>0</v>
      </c>
      <c r="J115" s="159"/>
      <c r="K115" s="157"/>
      <c r="L115" s="9">
        <f t="shared" si="5"/>
        <v>0</v>
      </c>
      <c r="M115" s="46"/>
      <c r="P115" s="5"/>
    </row>
    <row r="116" spans="1:16" x14ac:dyDescent="0.25">
      <c r="A116" s="113"/>
      <c r="B116" s="114"/>
      <c r="C116" s="248"/>
      <c r="D116" s="152"/>
      <c r="E116" s="123"/>
      <c r="F116" s="45"/>
      <c r="G116" s="161">
        <f t="shared" si="3"/>
        <v>0</v>
      </c>
      <c r="H116" s="161">
        <f>IF(Vaststelling!$L$4=0,IF(J116="a",G116*1.15,G116),G116)</f>
        <v>0</v>
      </c>
      <c r="I116" s="162">
        <f t="shared" si="4"/>
        <v>0</v>
      </c>
      <c r="J116" s="159"/>
      <c r="K116" s="157"/>
      <c r="L116" s="9">
        <f t="shared" si="5"/>
        <v>0</v>
      </c>
      <c r="M116" s="46"/>
      <c r="P116" s="5"/>
    </row>
    <row r="117" spans="1:16" x14ac:dyDescent="0.25">
      <c r="A117" s="113"/>
      <c r="B117" s="114"/>
      <c r="C117" s="248"/>
      <c r="D117" s="152"/>
      <c r="E117" s="123"/>
      <c r="F117" s="45"/>
      <c r="G117" s="161">
        <f t="shared" si="3"/>
        <v>0</v>
      </c>
      <c r="H117" s="161">
        <f>IF(Vaststelling!$L$4=0,IF(J117="a",G117*1.15,G117),G117)</f>
        <v>0</v>
      </c>
      <c r="I117" s="162">
        <f t="shared" si="4"/>
        <v>0</v>
      </c>
      <c r="J117" s="159"/>
      <c r="K117" s="157"/>
      <c r="L117" s="9">
        <f t="shared" si="5"/>
        <v>0</v>
      </c>
      <c r="M117" s="46"/>
      <c r="P117" s="5"/>
    </row>
    <row r="118" spans="1:16" x14ac:dyDescent="0.25">
      <c r="A118" s="113"/>
      <c r="B118" s="114"/>
      <c r="C118" s="248"/>
      <c r="D118" s="152"/>
      <c r="E118" s="123"/>
      <c r="F118" s="45"/>
      <c r="G118" s="161">
        <f t="shared" si="3"/>
        <v>0</v>
      </c>
      <c r="H118" s="161">
        <f>IF(Vaststelling!$L$4=0,IF(J118="a",G118*1.15,G118),G118)</f>
        <v>0</v>
      </c>
      <c r="I118" s="162">
        <f t="shared" si="4"/>
        <v>0</v>
      </c>
      <c r="J118" s="159"/>
      <c r="K118" s="157"/>
      <c r="L118" s="9">
        <f t="shared" si="5"/>
        <v>0</v>
      </c>
      <c r="M118" s="46"/>
      <c r="P118" s="5"/>
    </row>
    <row r="119" spans="1:16" x14ac:dyDescent="0.25">
      <c r="A119" s="113"/>
      <c r="B119" s="114"/>
      <c r="C119" s="248"/>
      <c r="D119" s="152"/>
      <c r="E119" s="123"/>
      <c r="F119" s="45"/>
      <c r="G119" s="161">
        <f t="shared" si="3"/>
        <v>0</v>
      </c>
      <c r="H119" s="161">
        <f>IF(Vaststelling!$L$4=0,IF(J119="a",G119*1.15,G119),G119)</f>
        <v>0</v>
      </c>
      <c r="I119" s="162">
        <f t="shared" si="4"/>
        <v>0</v>
      </c>
      <c r="J119" s="159"/>
      <c r="K119" s="157"/>
      <c r="L119" s="9">
        <f t="shared" si="5"/>
        <v>0</v>
      </c>
      <c r="M119" s="46"/>
      <c r="P119" s="5"/>
    </row>
    <row r="120" spans="1:16" x14ac:dyDescent="0.25">
      <c r="A120" s="113"/>
      <c r="B120" s="114"/>
      <c r="C120" s="248"/>
      <c r="D120" s="152"/>
      <c r="E120" s="123"/>
      <c r="F120" s="45"/>
      <c r="G120" s="161">
        <f t="shared" si="3"/>
        <v>0</v>
      </c>
      <c r="H120" s="161">
        <f>IF(Vaststelling!$L$4=0,IF(J120="a",G120*1.15,G120),G120)</f>
        <v>0</v>
      </c>
      <c r="I120" s="162">
        <f t="shared" si="4"/>
        <v>0</v>
      </c>
      <c r="J120" s="159"/>
      <c r="K120" s="157"/>
      <c r="L120" s="9">
        <f t="shared" si="5"/>
        <v>0</v>
      </c>
      <c r="M120" s="46"/>
      <c r="P120" s="5"/>
    </row>
    <row r="121" spans="1:16" x14ac:dyDescent="0.25">
      <c r="A121" s="113"/>
      <c r="B121" s="114"/>
      <c r="C121" s="248"/>
      <c r="D121" s="152"/>
      <c r="E121" s="123"/>
      <c r="F121" s="45"/>
      <c r="G121" s="161">
        <f t="shared" si="3"/>
        <v>0</v>
      </c>
      <c r="H121" s="161">
        <f>IF(Vaststelling!$L$4=0,IF(J121="a",G121*1.15,G121),G121)</f>
        <v>0</v>
      </c>
      <c r="I121" s="162">
        <f t="shared" si="4"/>
        <v>0</v>
      </c>
      <c r="J121" s="159"/>
      <c r="K121" s="157"/>
      <c r="L121" s="9">
        <f t="shared" si="5"/>
        <v>0</v>
      </c>
      <c r="M121" s="46"/>
      <c r="P121" s="5"/>
    </row>
    <row r="122" spans="1:16" x14ac:dyDescent="0.25">
      <c r="A122" s="113"/>
      <c r="B122" s="114"/>
      <c r="C122" s="248"/>
      <c r="D122" s="152"/>
      <c r="E122" s="123"/>
      <c r="F122" s="45"/>
      <c r="G122" s="161">
        <f t="shared" si="3"/>
        <v>0</v>
      </c>
      <c r="H122" s="161">
        <f>IF(Vaststelling!$L$4=0,IF(J122="a",G122*1.15,G122),G122)</f>
        <v>0</v>
      </c>
      <c r="I122" s="162">
        <f t="shared" si="4"/>
        <v>0</v>
      </c>
      <c r="J122" s="159"/>
      <c r="K122" s="157"/>
      <c r="L122" s="9">
        <f t="shared" si="5"/>
        <v>0</v>
      </c>
      <c r="M122" s="46"/>
      <c r="P122" s="5"/>
    </row>
    <row r="123" spans="1:16" x14ac:dyDescent="0.25">
      <c r="A123" s="113"/>
      <c r="B123" s="114"/>
      <c r="C123" s="248"/>
      <c r="D123" s="152"/>
      <c r="E123" s="123"/>
      <c r="F123" s="45"/>
      <c r="G123" s="161">
        <f t="shared" si="3"/>
        <v>0</v>
      </c>
      <c r="H123" s="161">
        <f>IF(Vaststelling!$L$4=0,IF(J123="a",G123*1.15,G123),G123)</f>
        <v>0</v>
      </c>
      <c r="I123" s="162">
        <f t="shared" si="4"/>
        <v>0</v>
      </c>
      <c r="J123" s="159"/>
      <c r="K123" s="157"/>
      <c r="L123" s="9">
        <f t="shared" si="5"/>
        <v>0</v>
      </c>
      <c r="M123" s="46"/>
      <c r="P123" s="5"/>
    </row>
    <row r="124" spans="1:16" x14ac:dyDescent="0.25">
      <c r="A124" s="113"/>
      <c r="B124" s="114"/>
      <c r="C124" s="248"/>
      <c r="D124" s="152"/>
      <c r="E124" s="123"/>
      <c r="F124" s="45"/>
      <c r="G124" s="161">
        <f t="shared" si="3"/>
        <v>0</v>
      </c>
      <c r="H124" s="161">
        <f>IF(Vaststelling!$L$4=0,IF(J124="a",G124*1.15,G124),G124)</f>
        <v>0</v>
      </c>
      <c r="I124" s="162">
        <f t="shared" si="4"/>
        <v>0</v>
      </c>
      <c r="J124" s="159"/>
      <c r="K124" s="157"/>
      <c r="L124" s="9">
        <f t="shared" si="5"/>
        <v>0</v>
      </c>
      <c r="M124" s="46"/>
      <c r="P124" s="5"/>
    </row>
    <row r="125" spans="1:16" x14ac:dyDescent="0.25">
      <c r="A125" s="113"/>
      <c r="B125" s="114"/>
      <c r="C125" s="248"/>
      <c r="D125" s="152"/>
      <c r="E125" s="123"/>
      <c r="F125" s="45"/>
      <c r="G125" s="161">
        <f t="shared" si="3"/>
        <v>0</v>
      </c>
      <c r="H125" s="161">
        <f>IF(Vaststelling!$L$4=0,IF(J125="a",G125*1.15,G125),G125)</f>
        <v>0</v>
      </c>
      <c r="I125" s="162">
        <f t="shared" si="4"/>
        <v>0</v>
      </c>
      <c r="J125" s="159"/>
      <c r="K125" s="157"/>
      <c r="L125" s="9">
        <f t="shared" si="5"/>
        <v>0</v>
      </c>
      <c r="M125" s="46"/>
      <c r="P125" s="5"/>
    </row>
    <row r="126" spans="1:16" x14ac:dyDescent="0.25">
      <c r="A126" s="113"/>
      <c r="B126" s="114"/>
      <c r="C126" s="248"/>
      <c r="D126" s="152"/>
      <c r="E126" s="123"/>
      <c r="F126" s="45"/>
      <c r="G126" s="161">
        <f t="shared" si="3"/>
        <v>0</v>
      </c>
      <c r="H126" s="161">
        <f>IF(Vaststelling!$L$4=0,IF(J126="a",G126*1.15,G126),G126)</f>
        <v>0</v>
      </c>
      <c r="I126" s="162">
        <f t="shared" si="4"/>
        <v>0</v>
      </c>
      <c r="J126" s="159"/>
      <c r="K126" s="157"/>
      <c r="L126" s="9">
        <f t="shared" si="5"/>
        <v>0</v>
      </c>
      <c r="M126" s="46"/>
      <c r="P126" s="5"/>
    </row>
    <row r="127" spans="1:16" x14ac:dyDescent="0.25">
      <c r="A127" s="113"/>
      <c r="B127" s="114"/>
      <c r="C127" s="248"/>
      <c r="D127" s="152"/>
      <c r="E127" s="123"/>
      <c r="F127" s="45"/>
      <c r="G127" s="161">
        <f t="shared" si="3"/>
        <v>0</v>
      </c>
      <c r="H127" s="161">
        <f>IF(Vaststelling!$L$4=0,IF(J127="a",G127*1.15,G127),G127)</f>
        <v>0</v>
      </c>
      <c r="I127" s="162">
        <f t="shared" si="4"/>
        <v>0</v>
      </c>
      <c r="J127" s="159"/>
      <c r="K127" s="157"/>
      <c r="L127" s="9">
        <f t="shared" si="5"/>
        <v>0</v>
      </c>
      <c r="M127" s="46"/>
      <c r="P127" s="5"/>
    </row>
    <row r="128" spans="1:16" x14ac:dyDescent="0.25">
      <c r="A128" s="113"/>
      <c r="B128" s="114"/>
      <c r="C128" s="248"/>
      <c r="D128" s="152"/>
      <c r="E128" s="123"/>
      <c r="F128" s="45"/>
      <c r="G128" s="161">
        <f t="shared" si="3"/>
        <v>0</v>
      </c>
      <c r="H128" s="161">
        <f>IF(Vaststelling!$L$4=0,IF(J128="a",G128*1.15,G128),G128)</f>
        <v>0</v>
      </c>
      <c r="I128" s="162">
        <f t="shared" si="4"/>
        <v>0</v>
      </c>
      <c r="J128" s="159"/>
      <c r="K128" s="157"/>
      <c r="L128" s="9">
        <f t="shared" si="5"/>
        <v>0</v>
      </c>
      <c r="M128" s="46"/>
      <c r="P128" s="5"/>
    </row>
    <row r="129" spans="1:16" x14ac:dyDescent="0.25">
      <c r="A129" s="113"/>
      <c r="B129" s="114"/>
      <c r="C129" s="248"/>
      <c r="D129" s="152"/>
      <c r="E129" s="123"/>
      <c r="F129" s="45"/>
      <c r="G129" s="161">
        <f t="shared" si="3"/>
        <v>0</v>
      </c>
      <c r="H129" s="161">
        <f>IF(Vaststelling!$L$4=0,IF(J129="a",G129*1.15,G129),G129)</f>
        <v>0</v>
      </c>
      <c r="I129" s="162">
        <f t="shared" si="4"/>
        <v>0</v>
      </c>
      <c r="J129" s="159"/>
      <c r="K129" s="157"/>
      <c r="L129" s="9">
        <f t="shared" si="5"/>
        <v>0</v>
      </c>
      <c r="M129" s="46"/>
      <c r="P129" s="5"/>
    </row>
    <row r="130" spans="1:16" x14ac:dyDescent="0.25">
      <c r="A130" s="113"/>
      <c r="B130" s="114"/>
      <c r="C130" s="248"/>
      <c r="D130" s="152"/>
      <c r="E130" s="123"/>
      <c r="F130" s="45"/>
      <c r="G130" s="161">
        <f t="shared" si="3"/>
        <v>0</v>
      </c>
      <c r="H130" s="161">
        <f>IF(Vaststelling!$L$4=0,IF(J130="a",G130*1.15,G130),G130)</f>
        <v>0</v>
      </c>
      <c r="I130" s="162">
        <f t="shared" si="4"/>
        <v>0</v>
      </c>
      <c r="J130" s="159"/>
      <c r="K130" s="157"/>
      <c r="L130" s="9">
        <f t="shared" si="5"/>
        <v>0</v>
      </c>
      <c r="M130" s="46"/>
      <c r="P130" s="5"/>
    </row>
    <row r="131" spans="1:16" x14ac:dyDescent="0.25">
      <c r="A131" s="113"/>
      <c r="B131" s="114"/>
      <c r="C131" s="248"/>
      <c r="D131" s="152"/>
      <c r="E131" s="123"/>
      <c r="F131" s="45"/>
      <c r="G131" s="161">
        <f t="shared" si="3"/>
        <v>0</v>
      </c>
      <c r="H131" s="161">
        <f>IF(Vaststelling!$L$4=0,IF(J131="a",G131*1.15,G131),G131)</f>
        <v>0</v>
      </c>
      <c r="I131" s="162">
        <f t="shared" si="4"/>
        <v>0</v>
      </c>
      <c r="J131" s="159"/>
      <c r="K131" s="157"/>
      <c r="L131" s="9">
        <f t="shared" si="5"/>
        <v>0</v>
      </c>
      <c r="M131" s="46"/>
      <c r="P131" s="5"/>
    </row>
    <row r="132" spans="1:16" x14ac:dyDescent="0.25">
      <c r="A132" s="113"/>
      <c r="B132" s="114"/>
      <c r="C132" s="248"/>
      <c r="D132" s="152"/>
      <c r="E132" s="123"/>
      <c r="F132" s="45"/>
      <c r="G132" s="161">
        <f t="shared" si="3"/>
        <v>0</v>
      </c>
      <c r="H132" s="161">
        <f>IF(Vaststelling!$L$4=0,IF(J132="a",G132*1.15,G132),G132)</f>
        <v>0</v>
      </c>
      <c r="I132" s="162">
        <f t="shared" si="4"/>
        <v>0</v>
      </c>
      <c r="J132" s="159"/>
      <c r="K132" s="157"/>
      <c r="L132" s="9">
        <f t="shared" si="5"/>
        <v>0</v>
      </c>
      <c r="M132" s="46"/>
      <c r="P132" s="5"/>
    </row>
    <row r="133" spans="1:16" x14ac:dyDescent="0.25">
      <c r="A133" s="113"/>
      <c r="B133" s="114"/>
      <c r="C133" s="248"/>
      <c r="D133" s="152"/>
      <c r="E133" s="123"/>
      <c r="F133" s="45"/>
      <c r="G133" s="161">
        <f t="shared" si="3"/>
        <v>0</v>
      </c>
      <c r="H133" s="161">
        <f>IF(Vaststelling!$L$4=0,IF(J133="a",G133*1.15,G133),G133)</f>
        <v>0</v>
      </c>
      <c r="I133" s="162">
        <f t="shared" si="4"/>
        <v>0</v>
      </c>
      <c r="J133" s="159"/>
      <c r="K133" s="157"/>
      <c r="L133" s="9">
        <f t="shared" si="5"/>
        <v>0</v>
      </c>
      <c r="M133" s="46"/>
      <c r="P133" s="5"/>
    </row>
    <row r="134" spans="1:16" x14ac:dyDescent="0.25">
      <c r="A134" s="113"/>
      <c r="B134" s="114"/>
      <c r="C134" s="248"/>
      <c r="D134" s="152"/>
      <c r="E134" s="123"/>
      <c r="F134" s="45"/>
      <c r="G134" s="161">
        <f t="shared" si="3"/>
        <v>0</v>
      </c>
      <c r="H134" s="161">
        <f>IF(Vaststelling!$L$4=0,IF(J134="a",G134*1.15,G134),G134)</f>
        <v>0</v>
      </c>
      <c r="I134" s="162">
        <f t="shared" si="4"/>
        <v>0</v>
      </c>
      <c r="J134" s="159"/>
      <c r="K134" s="157"/>
      <c r="L134" s="9">
        <f t="shared" si="5"/>
        <v>0</v>
      </c>
      <c r="M134" s="46"/>
      <c r="P134" s="5"/>
    </row>
    <row r="135" spans="1:16" x14ac:dyDescent="0.25">
      <c r="A135" s="113"/>
      <c r="B135" s="114"/>
      <c r="C135" s="248"/>
      <c r="D135" s="152"/>
      <c r="E135" s="123"/>
      <c r="F135" s="45"/>
      <c r="G135" s="161">
        <f t="shared" si="3"/>
        <v>0</v>
      </c>
      <c r="H135" s="161">
        <f>IF(Vaststelling!$L$4=0,IF(J135="a",G135*1.15,G135),G135)</f>
        <v>0</v>
      </c>
      <c r="I135" s="162">
        <f t="shared" si="4"/>
        <v>0</v>
      </c>
      <c r="J135" s="159"/>
      <c r="K135" s="157"/>
      <c r="L135" s="9">
        <f t="shared" si="5"/>
        <v>0</v>
      </c>
      <c r="M135" s="46"/>
      <c r="P135" s="5"/>
    </row>
    <row r="136" spans="1:16" x14ac:dyDescent="0.25">
      <c r="A136" s="113"/>
      <c r="B136" s="114"/>
      <c r="C136" s="248"/>
      <c r="D136" s="152"/>
      <c r="E136" s="123"/>
      <c r="F136" s="45"/>
      <c r="G136" s="161">
        <f t="shared" ref="G136:G199" si="6">F136*1.32</f>
        <v>0</v>
      </c>
      <c r="H136" s="161">
        <f>IF(Vaststelling!$L$4=0,IF(J136="a",G136*1.15,G136),G136)</f>
        <v>0</v>
      </c>
      <c r="I136" s="162">
        <f t="shared" ref="I136:I199" si="7">IF(J136="c",39,IF(J136="b",4.5,IF(J136="d",F136,H136)))</f>
        <v>0</v>
      </c>
      <c r="J136" s="159"/>
      <c r="K136" s="157"/>
      <c r="L136" s="9">
        <f t="shared" ref="L136:L199" si="8">I136*E136</f>
        <v>0</v>
      </c>
      <c r="M136" s="46"/>
      <c r="P136" s="5"/>
    </row>
    <row r="137" spans="1:16" x14ac:dyDescent="0.25">
      <c r="A137" s="113"/>
      <c r="B137" s="114"/>
      <c r="C137" s="248"/>
      <c r="D137" s="152"/>
      <c r="E137" s="123"/>
      <c r="F137" s="45"/>
      <c r="G137" s="161">
        <f t="shared" si="6"/>
        <v>0</v>
      </c>
      <c r="H137" s="161">
        <f>IF(Vaststelling!$L$4=0,IF(J137="a",G137*1.15,G137),G137)</f>
        <v>0</v>
      </c>
      <c r="I137" s="162">
        <f t="shared" si="7"/>
        <v>0</v>
      </c>
      <c r="J137" s="159"/>
      <c r="K137" s="157"/>
      <c r="L137" s="9">
        <f t="shared" si="8"/>
        <v>0</v>
      </c>
      <c r="M137" s="46"/>
      <c r="P137" s="5"/>
    </row>
    <row r="138" spans="1:16" x14ac:dyDescent="0.25">
      <c r="A138" s="113"/>
      <c r="B138" s="114"/>
      <c r="C138" s="248"/>
      <c r="D138" s="152"/>
      <c r="E138" s="123"/>
      <c r="F138" s="45"/>
      <c r="G138" s="161">
        <f t="shared" si="6"/>
        <v>0</v>
      </c>
      <c r="H138" s="161">
        <f>IF(Vaststelling!$L$4=0,IF(J138="a",G138*1.15,G138),G138)</f>
        <v>0</v>
      </c>
      <c r="I138" s="162">
        <f t="shared" si="7"/>
        <v>0</v>
      </c>
      <c r="J138" s="159"/>
      <c r="K138" s="157"/>
      <c r="L138" s="9">
        <f t="shared" si="8"/>
        <v>0</v>
      </c>
      <c r="M138" s="46"/>
      <c r="P138" s="5"/>
    </row>
    <row r="139" spans="1:16" x14ac:dyDescent="0.25">
      <c r="A139" s="113"/>
      <c r="B139" s="114"/>
      <c r="C139" s="248"/>
      <c r="D139" s="152"/>
      <c r="E139" s="123"/>
      <c r="F139" s="45"/>
      <c r="G139" s="161">
        <f t="shared" si="6"/>
        <v>0</v>
      </c>
      <c r="H139" s="161">
        <f>IF(Vaststelling!$L$4=0,IF(J139="a",G139*1.15,G139),G139)</f>
        <v>0</v>
      </c>
      <c r="I139" s="162">
        <f t="shared" si="7"/>
        <v>0</v>
      </c>
      <c r="J139" s="159"/>
      <c r="K139" s="157"/>
      <c r="L139" s="9">
        <f t="shared" si="8"/>
        <v>0</v>
      </c>
      <c r="M139" s="46"/>
      <c r="P139" s="5"/>
    </row>
    <row r="140" spans="1:16" x14ac:dyDescent="0.25">
      <c r="A140" s="113"/>
      <c r="B140" s="114"/>
      <c r="C140" s="248"/>
      <c r="D140" s="152"/>
      <c r="E140" s="123"/>
      <c r="F140" s="45"/>
      <c r="G140" s="161">
        <f t="shared" si="6"/>
        <v>0</v>
      </c>
      <c r="H140" s="161">
        <f>IF(Vaststelling!$L$4=0,IF(J140="a",G140*1.15,G140),G140)</f>
        <v>0</v>
      </c>
      <c r="I140" s="162">
        <f t="shared" si="7"/>
        <v>0</v>
      </c>
      <c r="J140" s="159"/>
      <c r="K140" s="157"/>
      <c r="L140" s="9">
        <f t="shared" si="8"/>
        <v>0</v>
      </c>
      <c r="M140" s="46"/>
      <c r="P140" s="5"/>
    </row>
    <row r="141" spans="1:16" x14ac:dyDescent="0.25">
      <c r="A141" s="113"/>
      <c r="B141" s="114"/>
      <c r="C141" s="248"/>
      <c r="D141" s="152"/>
      <c r="E141" s="123"/>
      <c r="F141" s="45"/>
      <c r="G141" s="161">
        <f t="shared" si="6"/>
        <v>0</v>
      </c>
      <c r="H141" s="161">
        <f>IF(Vaststelling!$L$4=0,IF(J141="a",G141*1.15,G141),G141)</f>
        <v>0</v>
      </c>
      <c r="I141" s="162">
        <f t="shared" si="7"/>
        <v>0</v>
      </c>
      <c r="J141" s="159"/>
      <c r="K141" s="157"/>
      <c r="L141" s="9">
        <f t="shared" si="8"/>
        <v>0</v>
      </c>
      <c r="M141" s="46"/>
      <c r="P141" s="5"/>
    </row>
    <row r="142" spans="1:16" x14ac:dyDescent="0.25">
      <c r="A142" s="113"/>
      <c r="B142" s="114"/>
      <c r="C142" s="248"/>
      <c r="D142" s="152"/>
      <c r="E142" s="123"/>
      <c r="F142" s="45"/>
      <c r="G142" s="161">
        <f t="shared" si="6"/>
        <v>0</v>
      </c>
      <c r="H142" s="161">
        <f>IF(Vaststelling!$L$4=0,IF(J142="a",G142*1.15,G142),G142)</f>
        <v>0</v>
      </c>
      <c r="I142" s="162">
        <f t="shared" si="7"/>
        <v>0</v>
      </c>
      <c r="J142" s="159"/>
      <c r="K142" s="157"/>
      <c r="L142" s="9">
        <f t="shared" si="8"/>
        <v>0</v>
      </c>
      <c r="M142" s="46"/>
      <c r="P142" s="5"/>
    </row>
    <row r="143" spans="1:16" x14ac:dyDescent="0.25">
      <c r="A143" s="113"/>
      <c r="B143" s="114"/>
      <c r="C143" s="248"/>
      <c r="D143" s="152"/>
      <c r="E143" s="123"/>
      <c r="F143" s="45"/>
      <c r="G143" s="161">
        <f t="shared" si="6"/>
        <v>0</v>
      </c>
      <c r="H143" s="161">
        <f>IF(Vaststelling!$L$4=0,IF(J143="a",G143*1.15,G143),G143)</f>
        <v>0</v>
      </c>
      <c r="I143" s="162">
        <f t="shared" si="7"/>
        <v>0</v>
      </c>
      <c r="J143" s="159"/>
      <c r="K143" s="157"/>
      <c r="L143" s="9">
        <f t="shared" si="8"/>
        <v>0</v>
      </c>
      <c r="M143" s="46"/>
      <c r="P143" s="5"/>
    </row>
    <row r="144" spans="1:16" x14ac:dyDescent="0.25">
      <c r="A144" s="113"/>
      <c r="B144" s="114"/>
      <c r="C144" s="248"/>
      <c r="D144" s="152"/>
      <c r="E144" s="123"/>
      <c r="F144" s="45"/>
      <c r="G144" s="161">
        <f t="shared" si="6"/>
        <v>0</v>
      </c>
      <c r="H144" s="161">
        <f>IF(Vaststelling!$L$4=0,IF(J144="a",G144*1.15,G144),G144)</f>
        <v>0</v>
      </c>
      <c r="I144" s="162">
        <f t="shared" si="7"/>
        <v>0</v>
      </c>
      <c r="J144" s="159"/>
      <c r="K144" s="157"/>
      <c r="L144" s="9">
        <f t="shared" si="8"/>
        <v>0</v>
      </c>
      <c r="M144" s="46"/>
      <c r="P144" s="5"/>
    </row>
    <row r="145" spans="1:16" x14ac:dyDescent="0.25">
      <c r="A145" s="113"/>
      <c r="B145" s="114"/>
      <c r="C145" s="248"/>
      <c r="D145" s="152"/>
      <c r="E145" s="123"/>
      <c r="F145" s="45"/>
      <c r="G145" s="161">
        <f t="shared" si="6"/>
        <v>0</v>
      </c>
      <c r="H145" s="161">
        <f>IF(Vaststelling!$L$4=0,IF(J145="a",G145*1.15,G145),G145)</f>
        <v>0</v>
      </c>
      <c r="I145" s="162">
        <f t="shared" si="7"/>
        <v>0</v>
      </c>
      <c r="J145" s="159"/>
      <c r="K145" s="157"/>
      <c r="L145" s="9">
        <f t="shared" si="8"/>
        <v>0</v>
      </c>
      <c r="M145" s="46"/>
      <c r="P145" s="5"/>
    </row>
    <row r="146" spans="1:16" x14ac:dyDescent="0.25">
      <c r="A146" s="113"/>
      <c r="B146" s="114"/>
      <c r="C146" s="248"/>
      <c r="D146" s="152"/>
      <c r="E146" s="123"/>
      <c r="F146" s="45"/>
      <c r="G146" s="161">
        <f t="shared" si="6"/>
        <v>0</v>
      </c>
      <c r="H146" s="161">
        <f>IF(Vaststelling!$L$4=0,IF(J146="a",G146*1.15,G146),G146)</f>
        <v>0</v>
      </c>
      <c r="I146" s="162">
        <f t="shared" si="7"/>
        <v>0</v>
      </c>
      <c r="J146" s="159"/>
      <c r="K146" s="157"/>
      <c r="L146" s="9">
        <f t="shared" si="8"/>
        <v>0</v>
      </c>
      <c r="M146" s="46"/>
      <c r="P146" s="5"/>
    </row>
    <row r="147" spans="1:16" x14ac:dyDescent="0.25">
      <c r="A147" s="113"/>
      <c r="B147" s="114"/>
      <c r="C147" s="248"/>
      <c r="D147" s="152"/>
      <c r="E147" s="123"/>
      <c r="F147" s="45"/>
      <c r="G147" s="161">
        <f t="shared" si="6"/>
        <v>0</v>
      </c>
      <c r="H147" s="161">
        <f>IF(Vaststelling!$L$4=0,IF(J147="a",G147*1.15,G147),G147)</f>
        <v>0</v>
      </c>
      <c r="I147" s="162">
        <f t="shared" si="7"/>
        <v>0</v>
      </c>
      <c r="J147" s="159"/>
      <c r="K147" s="157"/>
      <c r="L147" s="9">
        <f t="shared" si="8"/>
        <v>0</v>
      </c>
      <c r="M147" s="46"/>
      <c r="P147" s="5"/>
    </row>
    <row r="148" spans="1:16" x14ac:dyDescent="0.25">
      <c r="A148" s="113"/>
      <c r="B148" s="114"/>
      <c r="C148" s="248"/>
      <c r="D148" s="152"/>
      <c r="E148" s="123"/>
      <c r="F148" s="45"/>
      <c r="G148" s="161">
        <f t="shared" si="6"/>
        <v>0</v>
      </c>
      <c r="H148" s="161">
        <f>IF(Vaststelling!$L$4=0,IF(J148="a",G148*1.15,G148),G148)</f>
        <v>0</v>
      </c>
      <c r="I148" s="162">
        <f t="shared" si="7"/>
        <v>0</v>
      </c>
      <c r="J148" s="159"/>
      <c r="K148" s="157"/>
      <c r="L148" s="9">
        <f t="shared" si="8"/>
        <v>0</v>
      </c>
      <c r="M148" s="46"/>
      <c r="P148" s="5"/>
    </row>
    <row r="149" spans="1:16" x14ac:dyDescent="0.25">
      <c r="A149" s="113"/>
      <c r="B149" s="114"/>
      <c r="C149" s="248"/>
      <c r="D149" s="152"/>
      <c r="E149" s="123"/>
      <c r="F149" s="45"/>
      <c r="G149" s="161">
        <f t="shared" si="6"/>
        <v>0</v>
      </c>
      <c r="H149" s="161">
        <f>IF(Vaststelling!$L$4=0,IF(J149="a",G149*1.15,G149),G149)</f>
        <v>0</v>
      </c>
      <c r="I149" s="162">
        <f t="shared" si="7"/>
        <v>0</v>
      </c>
      <c r="J149" s="159"/>
      <c r="K149" s="157"/>
      <c r="L149" s="9">
        <f t="shared" si="8"/>
        <v>0</v>
      </c>
      <c r="M149" s="46"/>
      <c r="P149" s="5"/>
    </row>
    <row r="150" spans="1:16" x14ac:dyDescent="0.25">
      <c r="A150" s="113"/>
      <c r="B150" s="114"/>
      <c r="C150" s="248"/>
      <c r="D150" s="152"/>
      <c r="E150" s="123"/>
      <c r="F150" s="45"/>
      <c r="G150" s="161">
        <f t="shared" si="6"/>
        <v>0</v>
      </c>
      <c r="H150" s="161">
        <f>IF(Vaststelling!$L$4=0,IF(J150="a",G150*1.15,G150),G150)</f>
        <v>0</v>
      </c>
      <c r="I150" s="162">
        <f t="shared" si="7"/>
        <v>0</v>
      </c>
      <c r="J150" s="159"/>
      <c r="K150" s="157"/>
      <c r="L150" s="9">
        <f t="shared" si="8"/>
        <v>0</v>
      </c>
      <c r="M150" s="46"/>
      <c r="P150" s="5"/>
    </row>
    <row r="151" spans="1:16" x14ac:dyDescent="0.25">
      <c r="A151" s="113"/>
      <c r="B151" s="114"/>
      <c r="C151" s="248"/>
      <c r="D151" s="152"/>
      <c r="E151" s="123"/>
      <c r="F151" s="45"/>
      <c r="G151" s="161">
        <f t="shared" si="6"/>
        <v>0</v>
      </c>
      <c r="H151" s="161">
        <f>IF(Vaststelling!$L$4=0,IF(J151="a",G151*1.15,G151),G151)</f>
        <v>0</v>
      </c>
      <c r="I151" s="162">
        <f t="shared" si="7"/>
        <v>0</v>
      </c>
      <c r="J151" s="159"/>
      <c r="K151" s="157"/>
      <c r="L151" s="9">
        <f t="shared" si="8"/>
        <v>0</v>
      </c>
      <c r="M151" s="46"/>
      <c r="P151" s="5"/>
    </row>
    <row r="152" spans="1:16" x14ac:dyDescent="0.25">
      <c r="A152" s="113"/>
      <c r="B152" s="114"/>
      <c r="C152" s="248"/>
      <c r="D152" s="152"/>
      <c r="E152" s="123"/>
      <c r="F152" s="45"/>
      <c r="G152" s="161">
        <f t="shared" si="6"/>
        <v>0</v>
      </c>
      <c r="H152" s="161">
        <f>IF(Vaststelling!$L$4=0,IF(J152="a",G152*1.15,G152),G152)</f>
        <v>0</v>
      </c>
      <c r="I152" s="162">
        <f t="shared" si="7"/>
        <v>0</v>
      </c>
      <c r="J152" s="159"/>
      <c r="K152" s="157"/>
      <c r="L152" s="9">
        <f t="shared" si="8"/>
        <v>0</v>
      </c>
      <c r="M152" s="46"/>
      <c r="P152" s="5"/>
    </row>
    <row r="153" spans="1:16" x14ac:dyDescent="0.25">
      <c r="A153" s="113"/>
      <c r="B153" s="114"/>
      <c r="C153" s="248"/>
      <c r="D153" s="152"/>
      <c r="E153" s="123"/>
      <c r="F153" s="45"/>
      <c r="G153" s="161">
        <f t="shared" si="6"/>
        <v>0</v>
      </c>
      <c r="H153" s="161">
        <f>IF(Vaststelling!$L$4=0,IF(J153="a",G153*1.15,G153),G153)</f>
        <v>0</v>
      </c>
      <c r="I153" s="162">
        <f t="shared" si="7"/>
        <v>0</v>
      </c>
      <c r="J153" s="159"/>
      <c r="K153" s="157"/>
      <c r="L153" s="9">
        <f t="shared" si="8"/>
        <v>0</v>
      </c>
      <c r="M153" s="46"/>
      <c r="P153" s="5"/>
    </row>
    <row r="154" spans="1:16" x14ac:dyDescent="0.25">
      <c r="A154" s="113"/>
      <c r="B154" s="114"/>
      <c r="C154" s="248"/>
      <c r="D154" s="152"/>
      <c r="E154" s="123"/>
      <c r="F154" s="45"/>
      <c r="G154" s="161">
        <f t="shared" si="6"/>
        <v>0</v>
      </c>
      <c r="H154" s="161">
        <f>IF(Vaststelling!$L$4=0,IF(J154="a",G154*1.15,G154),G154)</f>
        <v>0</v>
      </c>
      <c r="I154" s="162">
        <f t="shared" si="7"/>
        <v>0</v>
      </c>
      <c r="J154" s="159"/>
      <c r="K154" s="157"/>
      <c r="L154" s="9">
        <f t="shared" si="8"/>
        <v>0</v>
      </c>
      <c r="M154" s="46"/>
      <c r="P154" s="5"/>
    </row>
    <row r="155" spans="1:16" x14ac:dyDescent="0.25">
      <c r="A155" s="113"/>
      <c r="B155" s="114"/>
      <c r="C155" s="248"/>
      <c r="D155" s="152"/>
      <c r="E155" s="123"/>
      <c r="F155" s="45"/>
      <c r="G155" s="161">
        <f t="shared" si="6"/>
        <v>0</v>
      </c>
      <c r="H155" s="161">
        <f>IF(Vaststelling!$L$4=0,IF(J155="a",G155*1.15,G155),G155)</f>
        <v>0</v>
      </c>
      <c r="I155" s="162">
        <f t="shared" si="7"/>
        <v>0</v>
      </c>
      <c r="J155" s="159"/>
      <c r="K155" s="157"/>
      <c r="L155" s="9">
        <f t="shared" si="8"/>
        <v>0</v>
      </c>
      <c r="M155" s="46"/>
      <c r="P155" s="5"/>
    </row>
    <row r="156" spans="1:16" x14ac:dyDescent="0.25">
      <c r="A156" s="113"/>
      <c r="B156" s="114"/>
      <c r="C156" s="248"/>
      <c r="D156" s="152"/>
      <c r="E156" s="123"/>
      <c r="F156" s="45"/>
      <c r="G156" s="161">
        <f t="shared" si="6"/>
        <v>0</v>
      </c>
      <c r="H156" s="161">
        <f>IF(Vaststelling!$L$4=0,IF(J156="a",G156*1.15,G156),G156)</f>
        <v>0</v>
      </c>
      <c r="I156" s="162">
        <f t="shared" si="7"/>
        <v>0</v>
      </c>
      <c r="J156" s="159"/>
      <c r="K156" s="157"/>
      <c r="L156" s="9">
        <f t="shared" si="8"/>
        <v>0</v>
      </c>
      <c r="M156" s="46"/>
      <c r="P156" s="5"/>
    </row>
    <row r="157" spans="1:16" x14ac:dyDescent="0.25">
      <c r="A157" s="113"/>
      <c r="B157" s="114"/>
      <c r="C157" s="248"/>
      <c r="D157" s="152"/>
      <c r="E157" s="123"/>
      <c r="F157" s="45"/>
      <c r="G157" s="161">
        <f t="shared" si="6"/>
        <v>0</v>
      </c>
      <c r="H157" s="161">
        <f>IF(Vaststelling!$L$4=0,IF(J157="a",G157*1.15,G157),G157)</f>
        <v>0</v>
      </c>
      <c r="I157" s="162">
        <f t="shared" si="7"/>
        <v>0</v>
      </c>
      <c r="J157" s="159"/>
      <c r="K157" s="157"/>
      <c r="L157" s="9">
        <f t="shared" si="8"/>
        <v>0</v>
      </c>
      <c r="M157" s="46"/>
      <c r="P157" s="5"/>
    </row>
    <row r="158" spans="1:16" x14ac:dyDescent="0.25">
      <c r="A158" s="113"/>
      <c r="B158" s="114"/>
      <c r="C158" s="248"/>
      <c r="D158" s="152"/>
      <c r="E158" s="123"/>
      <c r="F158" s="45"/>
      <c r="G158" s="161">
        <f t="shared" si="6"/>
        <v>0</v>
      </c>
      <c r="H158" s="161">
        <f>IF(Vaststelling!$L$4=0,IF(J158="a",G158*1.15,G158),G158)</f>
        <v>0</v>
      </c>
      <c r="I158" s="162">
        <f t="shared" si="7"/>
        <v>0</v>
      </c>
      <c r="J158" s="159"/>
      <c r="K158" s="157"/>
      <c r="L158" s="9">
        <f t="shared" si="8"/>
        <v>0</v>
      </c>
      <c r="M158" s="46"/>
      <c r="P158" s="5"/>
    </row>
    <row r="159" spans="1:16" x14ac:dyDescent="0.25">
      <c r="A159" s="113"/>
      <c r="B159" s="114"/>
      <c r="C159" s="248"/>
      <c r="D159" s="152"/>
      <c r="E159" s="123"/>
      <c r="F159" s="45"/>
      <c r="G159" s="161">
        <f t="shared" si="6"/>
        <v>0</v>
      </c>
      <c r="H159" s="161">
        <f>IF(Vaststelling!$L$4=0,IF(J159="a",G159*1.15,G159),G159)</f>
        <v>0</v>
      </c>
      <c r="I159" s="162">
        <f t="shared" si="7"/>
        <v>0</v>
      </c>
      <c r="J159" s="159"/>
      <c r="K159" s="157"/>
      <c r="L159" s="9">
        <f t="shared" si="8"/>
        <v>0</v>
      </c>
      <c r="M159" s="46"/>
      <c r="P159" s="5"/>
    </row>
    <row r="160" spans="1:16" x14ac:dyDescent="0.25">
      <c r="A160" s="113"/>
      <c r="B160" s="114"/>
      <c r="C160" s="248"/>
      <c r="D160" s="152"/>
      <c r="E160" s="123"/>
      <c r="F160" s="45"/>
      <c r="G160" s="161">
        <f t="shared" si="6"/>
        <v>0</v>
      </c>
      <c r="H160" s="161">
        <f>IF(Vaststelling!$L$4=0,IF(J160="a",G160*1.15,G160),G160)</f>
        <v>0</v>
      </c>
      <c r="I160" s="162">
        <f t="shared" si="7"/>
        <v>0</v>
      </c>
      <c r="J160" s="159"/>
      <c r="K160" s="157"/>
      <c r="L160" s="9">
        <f t="shared" si="8"/>
        <v>0</v>
      </c>
      <c r="M160" s="46"/>
      <c r="P160" s="5"/>
    </row>
    <row r="161" spans="1:16" x14ac:dyDescent="0.25">
      <c r="A161" s="113"/>
      <c r="B161" s="114"/>
      <c r="C161" s="248"/>
      <c r="D161" s="152"/>
      <c r="E161" s="123"/>
      <c r="F161" s="45"/>
      <c r="G161" s="161">
        <f t="shared" si="6"/>
        <v>0</v>
      </c>
      <c r="H161" s="161">
        <f>IF(Vaststelling!$L$4=0,IF(J161="a",G161*1.15,G161),G161)</f>
        <v>0</v>
      </c>
      <c r="I161" s="162">
        <f t="shared" si="7"/>
        <v>0</v>
      </c>
      <c r="J161" s="159"/>
      <c r="K161" s="157"/>
      <c r="L161" s="9">
        <f t="shared" si="8"/>
        <v>0</v>
      </c>
      <c r="M161" s="46"/>
      <c r="P161" s="5"/>
    </row>
    <row r="162" spans="1:16" x14ac:dyDescent="0.25">
      <c r="A162" s="113"/>
      <c r="B162" s="114"/>
      <c r="C162" s="248"/>
      <c r="D162" s="152"/>
      <c r="E162" s="123"/>
      <c r="F162" s="45"/>
      <c r="G162" s="161">
        <f t="shared" si="6"/>
        <v>0</v>
      </c>
      <c r="H162" s="161">
        <f>IF(Vaststelling!$L$4=0,IF(J162="a",G162*1.15,G162),G162)</f>
        <v>0</v>
      </c>
      <c r="I162" s="162">
        <f t="shared" si="7"/>
        <v>0</v>
      </c>
      <c r="J162" s="159"/>
      <c r="K162" s="157"/>
      <c r="L162" s="9">
        <f t="shared" si="8"/>
        <v>0</v>
      </c>
      <c r="M162" s="46"/>
      <c r="P162" s="5"/>
    </row>
    <row r="163" spans="1:16" x14ac:dyDescent="0.25">
      <c r="A163" s="113"/>
      <c r="B163" s="114"/>
      <c r="C163" s="248"/>
      <c r="D163" s="152"/>
      <c r="E163" s="123"/>
      <c r="F163" s="45"/>
      <c r="G163" s="161">
        <f t="shared" si="6"/>
        <v>0</v>
      </c>
      <c r="H163" s="161">
        <f>IF(Vaststelling!$L$4=0,IF(J163="a",G163*1.15,G163),G163)</f>
        <v>0</v>
      </c>
      <c r="I163" s="162">
        <f t="shared" si="7"/>
        <v>0</v>
      </c>
      <c r="J163" s="159"/>
      <c r="K163" s="157"/>
      <c r="L163" s="9">
        <f t="shared" si="8"/>
        <v>0</v>
      </c>
      <c r="M163" s="46"/>
      <c r="P163" s="5"/>
    </row>
    <row r="164" spans="1:16" x14ac:dyDescent="0.25">
      <c r="A164" s="113"/>
      <c r="B164" s="114"/>
      <c r="C164" s="248"/>
      <c r="D164" s="152"/>
      <c r="E164" s="123"/>
      <c r="F164" s="45"/>
      <c r="G164" s="161">
        <f t="shared" si="6"/>
        <v>0</v>
      </c>
      <c r="H164" s="161">
        <f>IF(Vaststelling!$L$4=0,IF(J164="a",G164*1.15,G164),G164)</f>
        <v>0</v>
      </c>
      <c r="I164" s="162">
        <f t="shared" si="7"/>
        <v>0</v>
      </c>
      <c r="J164" s="159"/>
      <c r="K164" s="157"/>
      <c r="L164" s="9">
        <f t="shared" si="8"/>
        <v>0</v>
      </c>
      <c r="M164" s="46"/>
      <c r="P164" s="5"/>
    </row>
    <row r="165" spans="1:16" x14ac:dyDescent="0.25">
      <c r="A165" s="113"/>
      <c r="B165" s="114"/>
      <c r="C165" s="248"/>
      <c r="D165" s="152"/>
      <c r="E165" s="123"/>
      <c r="F165" s="45"/>
      <c r="G165" s="161">
        <f t="shared" si="6"/>
        <v>0</v>
      </c>
      <c r="H165" s="161">
        <f>IF(Vaststelling!$L$4=0,IF(J165="a",G165*1.15,G165),G165)</f>
        <v>0</v>
      </c>
      <c r="I165" s="162">
        <f t="shared" si="7"/>
        <v>0</v>
      </c>
      <c r="J165" s="159"/>
      <c r="K165" s="157"/>
      <c r="L165" s="9">
        <f t="shared" si="8"/>
        <v>0</v>
      </c>
      <c r="M165" s="46"/>
      <c r="P165" s="5"/>
    </row>
    <row r="166" spans="1:16" x14ac:dyDescent="0.25">
      <c r="A166" s="113"/>
      <c r="B166" s="114"/>
      <c r="C166" s="248"/>
      <c r="D166" s="152"/>
      <c r="E166" s="123"/>
      <c r="F166" s="45"/>
      <c r="G166" s="161">
        <f t="shared" si="6"/>
        <v>0</v>
      </c>
      <c r="H166" s="161">
        <f>IF(Vaststelling!$L$4=0,IF(J166="a",G166*1.15,G166),G166)</f>
        <v>0</v>
      </c>
      <c r="I166" s="162">
        <f t="shared" si="7"/>
        <v>0</v>
      </c>
      <c r="J166" s="159"/>
      <c r="K166" s="157"/>
      <c r="L166" s="9">
        <f t="shared" si="8"/>
        <v>0</v>
      </c>
      <c r="M166" s="46"/>
      <c r="P166" s="5"/>
    </row>
    <row r="167" spans="1:16" x14ac:dyDescent="0.25">
      <c r="A167" s="113"/>
      <c r="B167" s="114"/>
      <c r="C167" s="248"/>
      <c r="D167" s="152"/>
      <c r="E167" s="123"/>
      <c r="F167" s="45"/>
      <c r="G167" s="161">
        <f t="shared" si="6"/>
        <v>0</v>
      </c>
      <c r="H167" s="161">
        <f>IF(Vaststelling!$L$4=0,IF(J167="a",G167*1.15,G167),G167)</f>
        <v>0</v>
      </c>
      <c r="I167" s="162">
        <f t="shared" si="7"/>
        <v>0</v>
      </c>
      <c r="J167" s="159"/>
      <c r="K167" s="157"/>
      <c r="L167" s="9">
        <f t="shared" si="8"/>
        <v>0</v>
      </c>
      <c r="M167" s="46"/>
      <c r="P167" s="5"/>
    </row>
    <row r="168" spans="1:16" x14ac:dyDescent="0.25">
      <c r="A168" s="113"/>
      <c r="B168" s="114"/>
      <c r="C168" s="248"/>
      <c r="D168" s="152"/>
      <c r="E168" s="123"/>
      <c r="F168" s="45"/>
      <c r="G168" s="161">
        <f t="shared" si="6"/>
        <v>0</v>
      </c>
      <c r="H168" s="161">
        <f>IF(Vaststelling!$L$4=0,IF(J168="a",G168*1.15,G168),G168)</f>
        <v>0</v>
      </c>
      <c r="I168" s="162">
        <f t="shared" si="7"/>
        <v>0</v>
      </c>
      <c r="J168" s="159"/>
      <c r="K168" s="157"/>
      <c r="L168" s="9">
        <f t="shared" si="8"/>
        <v>0</v>
      </c>
      <c r="M168" s="46"/>
      <c r="P168" s="5"/>
    </row>
    <row r="169" spans="1:16" x14ac:dyDescent="0.25">
      <c r="A169" s="113"/>
      <c r="B169" s="114"/>
      <c r="C169" s="248"/>
      <c r="D169" s="152"/>
      <c r="E169" s="123"/>
      <c r="F169" s="45"/>
      <c r="G169" s="161">
        <f t="shared" si="6"/>
        <v>0</v>
      </c>
      <c r="H169" s="161">
        <f>IF(Vaststelling!$L$4=0,IF(J169="a",G169*1.15,G169),G169)</f>
        <v>0</v>
      </c>
      <c r="I169" s="162">
        <f t="shared" si="7"/>
        <v>0</v>
      </c>
      <c r="J169" s="159"/>
      <c r="K169" s="157"/>
      <c r="L169" s="9">
        <f t="shared" si="8"/>
        <v>0</v>
      </c>
      <c r="M169" s="46"/>
      <c r="P169" s="5"/>
    </row>
    <row r="170" spans="1:16" x14ac:dyDescent="0.25">
      <c r="A170" s="113"/>
      <c r="B170" s="114"/>
      <c r="C170" s="248"/>
      <c r="D170" s="152"/>
      <c r="E170" s="123"/>
      <c r="F170" s="45"/>
      <c r="G170" s="161">
        <f t="shared" si="6"/>
        <v>0</v>
      </c>
      <c r="H170" s="161">
        <f>IF(Vaststelling!$L$4=0,IF(J170="a",G170*1.15,G170),G170)</f>
        <v>0</v>
      </c>
      <c r="I170" s="162">
        <f t="shared" si="7"/>
        <v>0</v>
      </c>
      <c r="J170" s="159"/>
      <c r="K170" s="157"/>
      <c r="L170" s="9">
        <f t="shared" si="8"/>
        <v>0</v>
      </c>
      <c r="M170" s="46"/>
      <c r="P170" s="5"/>
    </row>
    <row r="171" spans="1:16" x14ac:dyDescent="0.25">
      <c r="A171" s="113"/>
      <c r="B171" s="114"/>
      <c r="C171" s="248"/>
      <c r="D171" s="152"/>
      <c r="E171" s="123"/>
      <c r="F171" s="45"/>
      <c r="G171" s="161">
        <f t="shared" si="6"/>
        <v>0</v>
      </c>
      <c r="H171" s="161">
        <f>IF(Vaststelling!$L$4=0,IF(J171="a",G171*1.15,G171),G171)</f>
        <v>0</v>
      </c>
      <c r="I171" s="162">
        <f t="shared" si="7"/>
        <v>0</v>
      </c>
      <c r="J171" s="159"/>
      <c r="K171" s="157"/>
      <c r="L171" s="9">
        <f t="shared" si="8"/>
        <v>0</v>
      </c>
      <c r="M171" s="46"/>
      <c r="P171" s="5"/>
    </row>
    <row r="172" spans="1:16" x14ac:dyDescent="0.25">
      <c r="A172" s="113"/>
      <c r="B172" s="114"/>
      <c r="C172" s="248"/>
      <c r="D172" s="152"/>
      <c r="E172" s="123"/>
      <c r="F172" s="45"/>
      <c r="G172" s="161">
        <f t="shared" si="6"/>
        <v>0</v>
      </c>
      <c r="H172" s="161">
        <f>IF(Vaststelling!$L$4=0,IF(J172="a",G172*1.15,G172),G172)</f>
        <v>0</v>
      </c>
      <c r="I172" s="162">
        <f t="shared" si="7"/>
        <v>0</v>
      </c>
      <c r="J172" s="159"/>
      <c r="K172" s="157"/>
      <c r="L172" s="9">
        <f t="shared" si="8"/>
        <v>0</v>
      </c>
      <c r="M172" s="46"/>
      <c r="P172" s="5"/>
    </row>
    <row r="173" spans="1:16" x14ac:dyDescent="0.25">
      <c r="A173" s="113"/>
      <c r="B173" s="114"/>
      <c r="C173" s="248"/>
      <c r="D173" s="152"/>
      <c r="E173" s="123"/>
      <c r="F173" s="45"/>
      <c r="G173" s="161">
        <f t="shared" si="6"/>
        <v>0</v>
      </c>
      <c r="H173" s="161">
        <f>IF(Vaststelling!$L$4=0,IF(J173="a",G173*1.15,G173),G173)</f>
        <v>0</v>
      </c>
      <c r="I173" s="162">
        <f t="shared" si="7"/>
        <v>0</v>
      </c>
      <c r="J173" s="159"/>
      <c r="K173" s="157"/>
      <c r="L173" s="9">
        <f t="shared" si="8"/>
        <v>0</v>
      </c>
      <c r="M173" s="46"/>
      <c r="P173" s="5"/>
    </row>
    <row r="174" spans="1:16" x14ac:dyDescent="0.25">
      <c r="A174" s="113"/>
      <c r="B174" s="114"/>
      <c r="C174" s="248"/>
      <c r="D174" s="152"/>
      <c r="E174" s="123"/>
      <c r="F174" s="45"/>
      <c r="G174" s="161">
        <f t="shared" si="6"/>
        <v>0</v>
      </c>
      <c r="H174" s="161">
        <f>IF(Vaststelling!$L$4=0,IF(J174="a",G174*1.15,G174),G174)</f>
        <v>0</v>
      </c>
      <c r="I174" s="162">
        <f t="shared" si="7"/>
        <v>0</v>
      </c>
      <c r="J174" s="159"/>
      <c r="K174" s="157"/>
      <c r="L174" s="9">
        <f t="shared" si="8"/>
        <v>0</v>
      </c>
      <c r="M174" s="46"/>
      <c r="P174" s="5"/>
    </row>
    <row r="175" spans="1:16" x14ac:dyDescent="0.25">
      <c r="A175" s="113"/>
      <c r="B175" s="114"/>
      <c r="C175" s="248"/>
      <c r="D175" s="152"/>
      <c r="E175" s="123"/>
      <c r="F175" s="45"/>
      <c r="G175" s="161">
        <f t="shared" si="6"/>
        <v>0</v>
      </c>
      <c r="H175" s="161">
        <f>IF(Vaststelling!$L$4=0,IF(J175="a",G175*1.15,G175),G175)</f>
        <v>0</v>
      </c>
      <c r="I175" s="162">
        <f t="shared" si="7"/>
        <v>0</v>
      </c>
      <c r="J175" s="159"/>
      <c r="K175" s="157"/>
      <c r="L175" s="9">
        <f t="shared" si="8"/>
        <v>0</v>
      </c>
      <c r="M175" s="46"/>
      <c r="P175" s="5"/>
    </row>
    <row r="176" spans="1:16" x14ac:dyDescent="0.25">
      <c r="A176" s="113"/>
      <c r="B176" s="114"/>
      <c r="C176" s="248"/>
      <c r="D176" s="152"/>
      <c r="E176" s="123"/>
      <c r="F176" s="45"/>
      <c r="G176" s="161">
        <f t="shared" si="6"/>
        <v>0</v>
      </c>
      <c r="H176" s="161">
        <f>IF(Vaststelling!$L$4=0,IF(J176="a",G176*1.15,G176),G176)</f>
        <v>0</v>
      </c>
      <c r="I176" s="162">
        <f t="shared" si="7"/>
        <v>0</v>
      </c>
      <c r="J176" s="159"/>
      <c r="K176" s="157"/>
      <c r="L176" s="9">
        <f t="shared" si="8"/>
        <v>0</v>
      </c>
      <c r="M176" s="46"/>
      <c r="P176" s="5"/>
    </row>
    <row r="177" spans="1:16" x14ac:dyDescent="0.25">
      <c r="A177" s="113"/>
      <c r="B177" s="114"/>
      <c r="C177" s="248"/>
      <c r="D177" s="152"/>
      <c r="E177" s="123"/>
      <c r="F177" s="45"/>
      <c r="G177" s="161">
        <f t="shared" si="6"/>
        <v>0</v>
      </c>
      <c r="H177" s="161">
        <f>IF(Vaststelling!$L$4=0,IF(J177="a",G177*1.15,G177),G177)</f>
        <v>0</v>
      </c>
      <c r="I177" s="162">
        <f t="shared" si="7"/>
        <v>0</v>
      </c>
      <c r="J177" s="159"/>
      <c r="K177" s="157"/>
      <c r="L177" s="9">
        <f t="shared" si="8"/>
        <v>0</v>
      </c>
      <c r="M177" s="46"/>
      <c r="P177" s="5"/>
    </row>
    <row r="178" spans="1:16" x14ac:dyDescent="0.25">
      <c r="A178" s="113"/>
      <c r="B178" s="114"/>
      <c r="C178" s="248"/>
      <c r="D178" s="152"/>
      <c r="E178" s="123"/>
      <c r="F178" s="45"/>
      <c r="G178" s="161">
        <f t="shared" si="6"/>
        <v>0</v>
      </c>
      <c r="H178" s="161">
        <f>IF(Vaststelling!$L$4=0,IF(J178="a",G178*1.15,G178),G178)</f>
        <v>0</v>
      </c>
      <c r="I178" s="162">
        <f t="shared" si="7"/>
        <v>0</v>
      </c>
      <c r="J178" s="159"/>
      <c r="K178" s="157"/>
      <c r="L178" s="9">
        <f t="shared" si="8"/>
        <v>0</v>
      </c>
      <c r="M178" s="46"/>
      <c r="P178" s="5"/>
    </row>
    <row r="179" spans="1:16" x14ac:dyDescent="0.25">
      <c r="A179" s="113"/>
      <c r="B179" s="114"/>
      <c r="C179" s="248"/>
      <c r="D179" s="152"/>
      <c r="E179" s="123"/>
      <c r="F179" s="45"/>
      <c r="G179" s="161">
        <f t="shared" si="6"/>
        <v>0</v>
      </c>
      <c r="H179" s="161">
        <f>IF(Vaststelling!$L$4=0,IF(J179="a",G179*1.15,G179),G179)</f>
        <v>0</v>
      </c>
      <c r="I179" s="162">
        <f t="shared" si="7"/>
        <v>0</v>
      </c>
      <c r="J179" s="159"/>
      <c r="K179" s="157"/>
      <c r="L179" s="9">
        <f t="shared" si="8"/>
        <v>0</v>
      </c>
      <c r="M179" s="46"/>
      <c r="P179" s="5"/>
    </row>
    <row r="180" spans="1:16" x14ac:dyDescent="0.25">
      <c r="A180" s="113"/>
      <c r="B180" s="114"/>
      <c r="C180" s="248"/>
      <c r="D180" s="152"/>
      <c r="E180" s="123"/>
      <c r="F180" s="45"/>
      <c r="G180" s="161">
        <f t="shared" si="6"/>
        <v>0</v>
      </c>
      <c r="H180" s="161">
        <f>IF(Vaststelling!$L$4=0,IF(J180="a",G180*1.15,G180),G180)</f>
        <v>0</v>
      </c>
      <c r="I180" s="162">
        <f t="shared" si="7"/>
        <v>0</v>
      </c>
      <c r="J180" s="159"/>
      <c r="K180" s="157"/>
      <c r="L180" s="9">
        <f t="shared" si="8"/>
        <v>0</v>
      </c>
      <c r="M180" s="46"/>
      <c r="P180" s="5"/>
    </row>
    <row r="181" spans="1:16" x14ac:dyDescent="0.25">
      <c r="A181" s="113"/>
      <c r="B181" s="114"/>
      <c r="C181" s="248"/>
      <c r="D181" s="152"/>
      <c r="E181" s="123"/>
      <c r="F181" s="45"/>
      <c r="G181" s="161">
        <f t="shared" si="6"/>
        <v>0</v>
      </c>
      <c r="H181" s="161">
        <f>IF(Vaststelling!$L$4=0,IF(J181="a",G181*1.15,G181),G181)</f>
        <v>0</v>
      </c>
      <c r="I181" s="162">
        <f t="shared" si="7"/>
        <v>0</v>
      </c>
      <c r="J181" s="159"/>
      <c r="K181" s="157"/>
      <c r="L181" s="9">
        <f t="shared" si="8"/>
        <v>0</v>
      </c>
      <c r="M181" s="46"/>
      <c r="P181" s="5"/>
    </row>
    <row r="182" spans="1:16" x14ac:dyDescent="0.25">
      <c r="A182" s="113"/>
      <c r="B182" s="114"/>
      <c r="C182" s="248"/>
      <c r="D182" s="152"/>
      <c r="E182" s="123"/>
      <c r="F182" s="45"/>
      <c r="G182" s="161">
        <f t="shared" si="6"/>
        <v>0</v>
      </c>
      <c r="H182" s="161">
        <f>IF(Vaststelling!$L$4=0,IF(J182="a",G182*1.15,G182),G182)</f>
        <v>0</v>
      </c>
      <c r="I182" s="162">
        <f t="shared" si="7"/>
        <v>0</v>
      </c>
      <c r="J182" s="159"/>
      <c r="K182" s="157"/>
      <c r="L182" s="9">
        <f t="shared" si="8"/>
        <v>0</v>
      </c>
      <c r="M182" s="46"/>
      <c r="P182" s="5"/>
    </row>
    <row r="183" spans="1:16" x14ac:dyDescent="0.25">
      <c r="A183" s="113"/>
      <c r="B183" s="114"/>
      <c r="C183" s="248"/>
      <c r="D183" s="152"/>
      <c r="E183" s="123"/>
      <c r="F183" s="45"/>
      <c r="G183" s="161">
        <f t="shared" si="6"/>
        <v>0</v>
      </c>
      <c r="H183" s="161">
        <f>IF(Vaststelling!$L$4=0,IF(J183="a",G183*1.15,G183),G183)</f>
        <v>0</v>
      </c>
      <c r="I183" s="162">
        <f t="shared" si="7"/>
        <v>0</v>
      </c>
      <c r="J183" s="159"/>
      <c r="K183" s="157"/>
      <c r="L183" s="9">
        <f t="shared" si="8"/>
        <v>0</v>
      </c>
      <c r="M183" s="46"/>
      <c r="P183" s="5"/>
    </row>
    <row r="184" spans="1:16" x14ac:dyDescent="0.25">
      <c r="A184" s="113"/>
      <c r="B184" s="114"/>
      <c r="C184" s="248"/>
      <c r="D184" s="152"/>
      <c r="E184" s="123"/>
      <c r="F184" s="45"/>
      <c r="G184" s="161">
        <f t="shared" si="6"/>
        <v>0</v>
      </c>
      <c r="H184" s="161">
        <f>IF(Vaststelling!$L$4=0,IF(J184="a",G184*1.15,G184),G184)</f>
        <v>0</v>
      </c>
      <c r="I184" s="162">
        <f t="shared" si="7"/>
        <v>0</v>
      </c>
      <c r="J184" s="159"/>
      <c r="K184" s="157"/>
      <c r="L184" s="9">
        <f t="shared" si="8"/>
        <v>0</v>
      </c>
      <c r="M184" s="46"/>
      <c r="P184" s="5"/>
    </row>
    <row r="185" spans="1:16" x14ac:dyDescent="0.25">
      <c r="A185" s="113"/>
      <c r="B185" s="114"/>
      <c r="C185" s="248"/>
      <c r="D185" s="152"/>
      <c r="E185" s="123"/>
      <c r="F185" s="45"/>
      <c r="G185" s="161">
        <f t="shared" si="6"/>
        <v>0</v>
      </c>
      <c r="H185" s="161">
        <f>IF(Vaststelling!$L$4=0,IF(J185="a",G185*1.15,G185),G185)</f>
        <v>0</v>
      </c>
      <c r="I185" s="162">
        <f t="shared" si="7"/>
        <v>0</v>
      </c>
      <c r="J185" s="159"/>
      <c r="K185" s="157"/>
      <c r="L185" s="9">
        <f t="shared" si="8"/>
        <v>0</v>
      </c>
      <c r="M185" s="46"/>
      <c r="P185" s="5"/>
    </row>
    <row r="186" spans="1:16" x14ac:dyDescent="0.25">
      <c r="A186" s="113"/>
      <c r="B186" s="114"/>
      <c r="C186" s="248"/>
      <c r="D186" s="152"/>
      <c r="E186" s="123"/>
      <c r="F186" s="45"/>
      <c r="G186" s="161">
        <f t="shared" si="6"/>
        <v>0</v>
      </c>
      <c r="H186" s="161">
        <f>IF(Vaststelling!$L$4=0,IF(J186="a",G186*1.15,G186),G186)</f>
        <v>0</v>
      </c>
      <c r="I186" s="162">
        <f t="shared" si="7"/>
        <v>0</v>
      </c>
      <c r="J186" s="159"/>
      <c r="K186" s="157"/>
      <c r="L186" s="9">
        <f t="shared" si="8"/>
        <v>0</v>
      </c>
      <c r="M186" s="46"/>
      <c r="P186" s="5"/>
    </row>
    <row r="187" spans="1:16" x14ac:dyDescent="0.25">
      <c r="A187" s="113"/>
      <c r="B187" s="114"/>
      <c r="C187" s="248"/>
      <c r="D187" s="152"/>
      <c r="E187" s="123"/>
      <c r="F187" s="45"/>
      <c r="G187" s="161">
        <f t="shared" si="6"/>
        <v>0</v>
      </c>
      <c r="H187" s="161">
        <f>IF(Vaststelling!$L$4=0,IF(J187="a",G187*1.15,G187),G187)</f>
        <v>0</v>
      </c>
      <c r="I187" s="162">
        <f t="shared" si="7"/>
        <v>0</v>
      </c>
      <c r="J187" s="159"/>
      <c r="K187" s="157"/>
      <c r="L187" s="9">
        <f t="shared" si="8"/>
        <v>0</v>
      </c>
      <c r="M187" s="46"/>
      <c r="P187" s="5"/>
    </row>
    <row r="188" spans="1:16" x14ac:dyDescent="0.25">
      <c r="A188" s="113"/>
      <c r="B188" s="114"/>
      <c r="C188" s="248"/>
      <c r="D188" s="152"/>
      <c r="E188" s="123"/>
      <c r="F188" s="45"/>
      <c r="G188" s="161">
        <f t="shared" si="6"/>
        <v>0</v>
      </c>
      <c r="H188" s="161">
        <f>IF(Vaststelling!$L$4=0,IF(J188="a",G188*1.15,G188),G188)</f>
        <v>0</v>
      </c>
      <c r="I188" s="162">
        <f t="shared" si="7"/>
        <v>0</v>
      </c>
      <c r="J188" s="159"/>
      <c r="K188" s="157"/>
      <c r="L188" s="9">
        <f t="shared" si="8"/>
        <v>0</v>
      </c>
      <c r="M188" s="46"/>
      <c r="P188" s="5"/>
    </row>
    <row r="189" spans="1:16" x14ac:dyDescent="0.25">
      <c r="A189" s="113"/>
      <c r="B189" s="114"/>
      <c r="C189" s="248"/>
      <c r="D189" s="152"/>
      <c r="E189" s="123"/>
      <c r="F189" s="45"/>
      <c r="G189" s="161">
        <f t="shared" si="6"/>
        <v>0</v>
      </c>
      <c r="H189" s="161">
        <f>IF(Vaststelling!$L$4=0,IF(J189="a",G189*1.15,G189),G189)</f>
        <v>0</v>
      </c>
      <c r="I189" s="162">
        <f t="shared" si="7"/>
        <v>0</v>
      </c>
      <c r="J189" s="159"/>
      <c r="K189" s="157"/>
      <c r="L189" s="9">
        <f t="shared" si="8"/>
        <v>0</v>
      </c>
      <c r="M189" s="46"/>
      <c r="P189" s="5"/>
    </row>
    <row r="190" spans="1:16" x14ac:dyDescent="0.25">
      <c r="A190" s="113"/>
      <c r="B190" s="114"/>
      <c r="C190" s="248"/>
      <c r="D190" s="152"/>
      <c r="E190" s="123"/>
      <c r="F190" s="45"/>
      <c r="G190" s="161">
        <f t="shared" si="6"/>
        <v>0</v>
      </c>
      <c r="H190" s="161">
        <f>IF(Vaststelling!$L$4=0,IF(J190="a",G190*1.15,G190),G190)</f>
        <v>0</v>
      </c>
      <c r="I190" s="162">
        <f t="shared" si="7"/>
        <v>0</v>
      </c>
      <c r="J190" s="159"/>
      <c r="K190" s="157"/>
      <c r="L190" s="9">
        <f t="shared" si="8"/>
        <v>0</v>
      </c>
      <c r="M190" s="46"/>
      <c r="P190" s="5"/>
    </row>
    <row r="191" spans="1:16" x14ac:dyDescent="0.25">
      <c r="A191" s="113"/>
      <c r="B191" s="114"/>
      <c r="C191" s="248"/>
      <c r="D191" s="152"/>
      <c r="E191" s="123"/>
      <c r="F191" s="45"/>
      <c r="G191" s="161">
        <f t="shared" si="6"/>
        <v>0</v>
      </c>
      <c r="H191" s="161">
        <f>IF(Vaststelling!$L$4=0,IF(J191="a",G191*1.15,G191),G191)</f>
        <v>0</v>
      </c>
      <c r="I191" s="162">
        <f t="shared" si="7"/>
        <v>0</v>
      </c>
      <c r="J191" s="159"/>
      <c r="K191" s="157"/>
      <c r="L191" s="9">
        <f t="shared" si="8"/>
        <v>0</v>
      </c>
      <c r="M191" s="46"/>
      <c r="P191" s="5"/>
    </row>
    <row r="192" spans="1:16" x14ac:dyDescent="0.25">
      <c r="A192" s="113"/>
      <c r="B192" s="114"/>
      <c r="C192" s="248"/>
      <c r="D192" s="152"/>
      <c r="E192" s="123"/>
      <c r="F192" s="45"/>
      <c r="G192" s="161">
        <f t="shared" si="6"/>
        <v>0</v>
      </c>
      <c r="H192" s="161">
        <f>IF(Vaststelling!$L$4=0,IF(J192="a",G192*1.15,G192),G192)</f>
        <v>0</v>
      </c>
      <c r="I192" s="162">
        <f t="shared" si="7"/>
        <v>0</v>
      </c>
      <c r="J192" s="159"/>
      <c r="K192" s="157"/>
      <c r="L192" s="9">
        <f t="shared" si="8"/>
        <v>0</v>
      </c>
      <c r="M192" s="46"/>
      <c r="P192" s="5"/>
    </row>
    <row r="193" spans="1:16" x14ac:dyDescent="0.25">
      <c r="A193" s="113"/>
      <c r="B193" s="114"/>
      <c r="C193" s="248"/>
      <c r="D193" s="152"/>
      <c r="E193" s="123"/>
      <c r="F193" s="45"/>
      <c r="G193" s="161">
        <f t="shared" si="6"/>
        <v>0</v>
      </c>
      <c r="H193" s="161">
        <f>IF(Vaststelling!$L$4=0,IF(J193="a",G193*1.15,G193),G193)</f>
        <v>0</v>
      </c>
      <c r="I193" s="162">
        <f t="shared" si="7"/>
        <v>0</v>
      </c>
      <c r="J193" s="159"/>
      <c r="K193" s="157"/>
      <c r="L193" s="9">
        <f t="shared" si="8"/>
        <v>0</v>
      </c>
      <c r="M193" s="46"/>
      <c r="P193" s="5"/>
    </row>
    <row r="194" spans="1:16" x14ac:dyDescent="0.25">
      <c r="A194" s="113"/>
      <c r="B194" s="114"/>
      <c r="C194" s="248"/>
      <c r="D194" s="152"/>
      <c r="E194" s="123"/>
      <c r="F194" s="45"/>
      <c r="G194" s="161">
        <f t="shared" si="6"/>
        <v>0</v>
      </c>
      <c r="H194" s="161">
        <f>IF(Vaststelling!$L$4=0,IF(J194="a",G194*1.15,G194),G194)</f>
        <v>0</v>
      </c>
      <c r="I194" s="162">
        <f t="shared" si="7"/>
        <v>0</v>
      </c>
      <c r="J194" s="159"/>
      <c r="K194" s="157"/>
      <c r="L194" s="9">
        <f t="shared" si="8"/>
        <v>0</v>
      </c>
      <c r="M194" s="46"/>
      <c r="P194" s="5"/>
    </row>
    <row r="195" spans="1:16" x14ac:dyDescent="0.25">
      <c r="A195" s="113"/>
      <c r="B195" s="114"/>
      <c r="C195" s="248"/>
      <c r="D195" s="152"/>
      <c r="E195" s="123"/>
      <c r="F195" s="45"/>
      <c r="G195" s="161">
        <f t="shared" si="6"/>
        <v>0</v>
      </c>
      <c r="H195" s="161">
        <f>IF(Vaststelling!$L$4=0,IF(J195="a",G195*1.15,G195),G195)</f>
        <v>0</v>
      </c>
      <c r="I195" s="162">
        <f t="shared" si="7"/>
        <v>0</v>
      </c>
      <c r="J195" s="159"/>
      <c r="K195" s="157"/>
      <c r="L195" s="9">
        <f t="shared" si="8"/>
        <v>0</v>
      </c>
      <c r="M195" s="46"/>
      <c r="P195" s="5"/>
    </row>
    <row r="196" spans="1:16" x14ac:dyDescent="0.25">
      <c r="A196" s="113"/>
      <c r="B196" s="114"/>
      <c r="C196" s="248"/>
      <c r="D196" s="152"/>
      <c r="E196" s="123"/>
      <c r="F196" s="45"/>
      <c r="G196" s="161">
        <f t="shared" si="6"/>
        <v>0</v>
      </c>
      <c r="H196" s="161">
        <f>IF(Vaststelling!$L$4=0,IF(J196="a",G196*1.15,G196),G196)</f>
        <v>0</v>
      </c>
      <c r="I196" s="162">
        <f t="shared" si="7"/>
        <v>0</v>
      </c>
      <c r="J196" s="159"/>
      <c r="K196" s="157"/>
      <c r="L196" s="9">
        <f t="shared" si="8"/>
        <v>0</v>
      </c>
      <c r="M196" s="46"/>
      <c r="P196" s="5"/>
    </row>
    <row r="197" spans="1:16" x14ac:dyDescent="0.25">
      <c r="A197" s="113"/>
      <c r="B197" s="114"/>
      <c r="C197" s="248"/>
      <c r="D197" s="152"/>
      <c r="E197" s="123"/>
      <c r="F197" s="45"/>
      <c r="G197" s="161">
        <f t="shared" si="6"/>
        <v>0</v>
      </c>
      <c r="H197" s="161">
        <f>IF(Vaststelling!$L$4=0,IF(J197="a",G197*1.15,G197),G197)</f>
        <v>0</v>
      </c>
      <c r="I197" s="162">
        <f t="shared" si="7"/>
        <v>0</v>
      </c>
      <c r="J197" s="159"/>
      <c r="K197" s="157"/>
      <c r="L197" s="9">
        <f t="shared" si="8"/>
        <v>0</v>
      </c>
      <c r="M197" s="46"/>
      <c r="P197" s="5"/>
    </row>
    <row r="198" spans="1:16" x14ac:dyDescent="0.25">
      <c r="A198" s="113"/>
      <c r="B198" s="114"/>
      <c r="C198" s="248"/>
      <c r="D198" s="152"/>
      <c r="E198" s="123"/>
      <c r="F198" s="45"/>
      <c r="G198" s="161">
        <f t="shared" si="6"/>
        <v>0</v>
      </c>
      <c r="H198" s="161">
        <f>IF(Vaststelling!$L$4=0,IF(J198="a",G198*1.15,G198),G198)</f>
        <v>0</v>
      </c>
      <c r="I198" s="162">
        <f t="shared" si="7"/>
        <v>0</v>
      </c>
      <c r="J198" s="159"/>
      <c r="K198" s="157"/>
      <c r="L198" s="9">
        <f t="shared" si="8"/>
        <v>0</v>
      </c>
      <c r="M198" s="46"/>
      <c r="P198" s="5"/>
    </row>
    <row r="199" spans="1:16" x14ac:dyDescent="0.25">
      <c r="A199" s="113"/>
      <c r="B199" s="114"/>
      <c r="C199" s="248"/>
      <c r="D199" s="152"/>
      <c r="E199" s="123"/>
      <c r="F199" s="45"/>
      <c r="G199" s="161">
        <f t="shared" si="6"/>
        <v>0</v>
      </c>
      <c r="H199" s="161">
        <f>IF(Vaststelling!$L$4=0,IF(J199="a",G199*1.15,G199),G199)</f>
        <v>0</v>
      </c>
      <c r="I199" s="162">
        <f t="shared" si="7"/>
        <v>0</v>
      </c>
      <c r="J199" s="159"/>
      <c r="K199" s="157"/>
      <c r="L199" s="9">
        <f t="shared" si="8"/>
        <v>0</v>
      </c>
      <c r="M199" s="46"/>
      <c r="P199" s="5"/>
    </row>
    <row r="200" spans="1:16" x14ac:dyDescent="0.25">
      <c r="A200" s="113"/>
      <c r="B200" s="114"/>
      <c r="C200" s="248"/>
      <c r="D200" s="152"/>
      <c r="E200" s="123"/>
      <c r="F200" s="45"/>
      <c r="G200" s="161">
        <f t="shared" ref="G200:G263" si="9">F200*1.32</f>
        <v>0</v>
      </c>
      <c r="H200" s="161">
        <f>IF(Vaststelling!$L$4=0,IF(J200="a",G200*1.15,G200),G200)</f>
        <v>0</v>
      </c>
      <c r="I200" s="162">
        <f t="shared" ref="I200:I263" si="10">IF(J200="c",39,IF(J200="b",4.5,IF(J200="d",F200,H200)))</f>
        <v>0</v>
      </c>
      <c r="J200" s="159"/>
      <c r="K200" s="157"/>
      <c r="L200" s="9">
        <f t="shared" ref="L200:L263" si="11">I200*E200</f>
        <v>0</v>
      </c>
      <c r="M200" s="46"/>
      <c r="P200" s="5"/>
    </row>
    <row r="201" spans="1:16" x14ac:dyDescent="0.25">
      <c r="A201" s="113"/>
      <c r="B201" s="114"/>
      <c r="C201" s="248"/>
      <c r="D201" s="152"/>
      <c r="E201" s="123"/>
      <c r="F201" s="45"/>
      <c r="G201" s="161">
        <f t="shared" si="9"/>
        <v>0</v>
      </c>
      <c r="H201" s="161">
        <f>IF(Vaststelling!$L$4=0,IF(J201="a",G201*1.15,G201),G201)</f>
        <v>0</v>
      </c>
      <c r="I201" s="162">
        <f t="shared" si="10"/>
        <v>0</v>
      </c>
      <c r="J201" s="159"/>
      <c r="K201" s="157"/>
      <c r="L201" s="9">
        <f t="shared" si="11"/>
        <v>0</v>
      </c>
      <c r="M201" s="46"/>
      <c r="P201" s="5"/>
    </row>
    <row r="202" spans="1:16" x14ac:dyDescent="0.25">
      <c r="A202" s="113"/>
      <c r="B202" s="114"/>
      <c r="C202" s="248"/>
      <c r="D202" s="152"/>
      <c r="E202" s="123"/>
      <c r="F202" s="45"/>
      <c r="G202" s="161">
        <f t="shared" si="9"/>
        <v>0</v>
      </c>
      <c r="H202" s="161">
        <f>IF(Vaststelling!$L$4=0,IF(J202="a",G202*1.15,G202),G202)</f>
        <v>0</v>
      </c>
      <c r="I202" s="162">
        <f t="shared" si="10"/>
        <v>0</v>
      </c>
      <c r="J202" s="159"/>
      <c r="K202" s="157"/>
      <c r="L202" s="9">
        <f t="shared" si="11"/>
        <v>0</v>
      </c>
      <c r="M202" s="46"/>
      <c r="P202" s="5"/>
    </row>
    <row r="203" spans="1:16" x14ac:dyDescent="0.25">
      <c r="A203" s="113"/>
      <c r="B203" s="114"/>
      <c r="C203" s="248"/>
      <c r="D203" s="152"/>
      <c r="E203" s="123"/>
      <c r="F203" s="45"/>
      <c r="G203" s="161">
        <f t="shared" si="9"/>
        <v>0</v>
      </c>
      <c r="H203" s="161">
        <f>IF(Vaststelling!$L$4=0,IF(J203="a",G203*1.15,G203),G203)</f>
        <v>0</v>
      </c>
      <c r="I203" s="162">
        <f t="shared" si="10"/>
        <v>0</v>
      </c>
      <c r="J203" s="159"/>
      <c r="K203" s="157"/>
      <c r="L203" s="9">
        <f t="shared" si="11"/>
        <v>0</v>
      </c>
      <c r="M203" s="46"/>
      <c r="P203" s="5"/>
    </row>
    <row r="204" spans="1:16" x14ac:dyDescent="0.25">
      <c r="A204" s="113"/>
      <c r="B204" s="114"/>
      <c r="C204" s="248"/>
      <c r="D204" s="152"/>
      <c r="E204" s="123"/>
      <c r="F204" s="45"/>
      <c r="G204" s="161">
        <f t="shared" si="9"/>
        <v>0</v>
      </c>
      <c r="H204" s="161">
        <f>IF(Vaststelling!$L$4=0,IF(J204="a",G204*1.15,G204),G204)</f>
        <v>0</v>
      </c>
      <c r="I204" s="162">
        <f t="shared" si="10"/>
        <v>0</v>
      </c>
      <c r="J204" s="159"/>
      <c r="K204" s="157"/>
      <c r="L204" s="9">
        <f t="shared" si="11"/>
        <v>0</v>
      </c>
      <c r="M204" s="46"/>
      <c r="P204" s="5"/>
    </row>
    <row r="205" spans="1:16" x14ac:dyDescent="0.25">
      <c r="A205" s="113"/>
      <c r="B205" s="114"/>
      <c r="C205" s="248"/>
      <c r="D205" s="152"/>
      <c r="E205" s="123"/>
      <c r="F205" s="45"/>
      <c r="G205" s="161">
        <f t="shared" si="9"/>
        <v>0</v>
      </c>
      <c r="H205" s="161">
        <f>IF(Vaststelling!$L$4=0,IF(J205="a",G205*1.15,G205),G205)</f>
        <v>0</v>
      </c>
      <c r="I205" s="162">
        <f t="shared" si="10"/>
        <v>0</v>
      </c>
      <c r="J205" s="159"/>
      <c r="K205" s="157"/>
      <c r="L205" s="9">
        <f t="shared" si="11"/>
        <v>0</v>
      </c>
      <c r="M205" s="46"/>
      <c r="P205" s="5"/>
    </row>
    <row r="206" spans="1:16" x14ac:dyDescent="0.25">
      <c r="A206" s="113"/>
      <c r="B206" s="114"/>
      <c r="C206" s="248"/>
      <c r="D206" s="152"/>
      <c r="E206" s="123"/>
      <c r="F206" s="45"/>
      <c r="G206" s="161">
        <f t="shared" si="9"/>
        <v>0</v>
      </c>
      <c r="H206" s="161">
        <f>IF(Vaststelling!$L$4=0,IF(J206="a",G206*1.15,G206),G206)</f>
        <v>0</v>
      </c>
      <c r="I206" s="162">
        <f t="shared" si="10"/>
        <v>0</v>
      </c>
      <c r="J206" s="159"/>
      <c r="K206" s="157"/>
      <c r="L206" s="9">
        <f t="shared" si="11"/>
        <v>0</v>
      </c>
      <c r="M206" s="46"/>
      <c r="P206" s="5"/>
    </row>
    <row r="207" spans="1:16" x14ac:dyDescent="0.25">
      <c r="A207" s="113"/>
      <c r="B207" s="114"/>
      <c r="C207" s="248"/>
      <c r="D207" s="152"/>
      <c r="E207" s="123"/>
      <c r="F207" s="45"/>
      <c r="G207" s="161">
        <f t="shared" si="9"/>
        <v>0</v>
      </c>
      <c r="H207" s="161">
        <f>IF(Vaststelling!$L$4=0,IF(J207="a",G207*1.15,G207),G207)</f>
        <v>0</v>
      </c>
      <c r="I207" s="162">
        <f t="shared" si="10"/>
        <v>0</v>
      </c>
      <c r="J207" s="159"/>
      <c r="K207" s="157"/>
      <c r="L207" s="9">
        <f t="shared" si="11"/>
        <v>0</v>
      </c>
      <c r="M207" s="46"/>
      <c r="P207" s="5"/>
    </row>
    <row r="208" spans="1:16" x14ac:dyDescent="0.25">
      <c r="A208" s="113"/>
      <c r="B208" s="114"/>
      <c r="C208" s="248"/>
      <c r="D208" s="152"/>
      <c r="E208" s="123"/>
      <c r="F208" s="45"/>
      <c r="G208" s="161">
        <f t="shared" si="9"/>
        <v>0</v>
      </c>
      <c r="H208" s="161">
        <f>IF(Vaststelling!$L$4=0,IF(J208="a",G208*1.15,G208),G208)</f>
        <v>0</v>
      </c>
      <c r="I208" s="162">
        <f t="shared" si="10"/>
        <v>0</v>
      </c>
      <c r="J208" s="159"/>
      <c r="K208" s="157"/>
      <c r="L208" s="9">
        <f t="shared" si="11"/>
        <v>0</v>
      </c>
      <c r="M208" s="46"/>
      <c r="P208" s="5"/>
    </row>
    <row r="209" spans="1:16" x14ac:dyDescent="0.25">
      <c r="A209" s="113"/>
      <c r="B209" s="114"/>
      <c r="C209" s="248"/>
      <c r="D209" s="152"/>
      <c r="E209" s="123"/>
      <c r="F209" s="45"/>
      <c r="G209" s="161">
        <f t="shared" si="9"/>
        <v>0</v>
      </c>
      <c r="H209" s="161">
        <f>IF(Vaststelling!$L$4=0,IF(J209="a",G209*1.15,G209),G209)</f>
        <v>0</v>
      </c>
      <c r="I209" s="162">
        <f t="shared" si="10"/>
        <v>0</v>
      </c>
      <c r="J209" s="159"/>
      <c r="K209" s="157"/>
      <c r="L209" s="9">
        <f t="shared" si="11"/>
        <v>0</v>
      </c>
      <c r="M209" s="46"/>
      <c r="P209" s="5"/>
    </row>
    <row r="210" spans="1:16" x14ac:dyDescent="0.25">
      <c r="A210" s="113"/>
      <c r="B210" s="114"/>
      <c r="C210" s="248"/>
      <c r="D210" s="152"/>
      <c r="E210" s="123"/>
      <c r="F210" s="45"/>
      <c r="G210" s="161">
        <f t="shared" si="9"/>
        <v>0</v>
      </c>
      <c r="H210" s="161">
        <f>IF(Vaststelling!$L$4=0,IF(J210="a",G210*1.15,G210),G210)</f>
        <v>0</v>
      </c>
      <c r="I210" s="162">
        <f t="shared" si="10"/>
        <v>0</v>
      </c>
      <c r="J210" s="159"/>
      <c r="K210" s="157"/>
      <c r="L210" s="9">
        <f t="shared" si="11"/>
        <v>0</v>
      </c>
      <c r="M210" s="46"/>
      <c r="P210" s="5"/>
    </row>
    <row r="211" spans="1:16" x14ac:dyDescent="0.25">
      <c r="A211" s="113"/>
      <c r="B211" s="114"/>
      <c r="C211" s="248"/>
      <c r="D211" s="152"/>
      <c r="E211" s="123"/>
      <c r="F211" s="45"/>
      <c r="G211" s="161">
        <f t="shared" si="9"/>
        <v>0</v>
      </c>
      <c r="H211" s="161">
        <f>IF(Vaststelling!$L$4=0,IF(J211="a",G211*1.15,G211),G211)</f>
        <v>0</v>
      </c>
      <c r="I211" s="162">
        <f t="shared" si="10"/>
        <v>0</v>
      </c>
      <c r="J211" s="159"/>
      <c r="K211" s="157"/>
      <c r="L211" s="9">
        <f t="shared" si="11"/>
        <v>0</v>
      </c>
      <c r="M211" s="46"/>
      <c r="P211" s="5"/>
    </row>
    <row r="212" spans="1:16" x14ac:dyDescent="0.25">
      <c r="A212" s="113"/>
      <c r="B212" s="114"/>
      <c r="C212" s="248"/>
      <c r="D212" s="152"/>
      <c r="E212" s="123"/>
      <c r="F212" s="45"/>
      <c r="G212" s="161">
        <f t="shared" si="9"/>
        <v>0</v>
      </c>
      <c r="H212" s="161">
        <f>IF(Vaststelling!$L$4=0,IF(J212="a",G212*1.15,G212),G212)</f>
        <v>0</v>
      </c>
      <c r="I212" s="162">
        <f t="shared" si="10"/>
        <v>0</v>
      </c>
      <c r="J212" s="159"/>
      <c r="K212" s="157"/>
      <c r="L212" s="9">
        <f t="shared" si="11"/>
        <v>0</v>
      </c>
      <c r="M212" s="46"/>
      <c r="P212" s="5"/>
    </row>
    <row r="213" spans="1:16" x14ac:dyDescent="0.25">
      <c r="A213" s="113"/>
      <c r="B213" s="114"/>
      <c r="C213" s="248"/>
      <c r="D213" s="152"/>
      <c r="E213" s="123"/>
      <c r="F213" s="45"/>
      <c r="G213" s="161">
        <f t="shared" si="9"/>
        <v>0</v>
      </c>
      <c r="H213" s="161">
        <f>IF(Vaststelling!$L$4=0,IF(J213="a",G213*1.15,G213),G213)</f>
        <v>0</v>
      </c>
      <c r="I213" s="162">
        <f t="shared" si="10"/>
        <v>0</v>
      </c>
      <c r="J213" s="159"/>
      <c r="K213" s="157"/>
      <c r="L213" s="9">
        <f t="shared" si="11"/>
        <v>0</v>
      </c>
      <c r="M213" s="46"/>
      <c r="P213" s="5"/>
    </row>
    <row r="214" spans="1:16" x14ac:dyDescent="0.25">
      <c r="A214" s="113"/>
      <c r="B214" s="114"/>
      <c r="C214" s="248"/>
      <c r="D214" s="152"/>
      <c r="E214" s="123"/>
      <c r="F214" s="45"/>
      <c r="G214" s="161">
        <f t="shared" si="9"/>
        <v>0</v>
      </c>
      <c r="H214" s="161">
        <f>IF(Vaststelling!$L$4=0,IF(J214="a",G214*1.15,G214),G214)</f>
        <v>0</v>
      </c>
      <c r="I214" s="162">
        <f t="shared" si="10"/>
        <v>0</v>
      </c>
      <c r="J214" s="159"/>
      <c r="K214" s="157"/>
      <c r="L214" s="9">
        <f t="shared" si="11"/>
        <v>0</v>
      </c>
      <c r="M214" s="46"/>
      <c r="P214" s="5"/>
    </row>
    <row r="215" spans="1:16" x14ac:dyDescent="0.25">
      <c r="A215" s="113"/>
      <c r="B215" s="114"/>
      <c r="C215" s="248"/>
      <c r="D215" s="152"/>
      <c r="E215" s="123"/>
      <c r="F215" s="45"/>
      <c r="G215" s="161">
        <f t="shared" si="9"/>
        <v>0</v>
      </c>
      <c r="H215" s="161">
        <f>IF(Vaststelling!$L$4=0,IF(J215="a",G215*1.15,G215),G215)</f>
        <v>0</v>
      </c>
      <c r="I215" s="162">
        <f t="shared" si="10"/>
        <v>0</v>
      </c>
      <c r="J215" s="159"/>
      <c r="K215" s="157"/>
      <c r="L215" s="9">
        <f t="shared" si="11"/>
        <v>0</v>
      </c>
      <c r="M215" s="46"/>
      <c r="P215" s="5"/>
    </row>
    <row r="216" spans="1:16" x14ac:dyDescent="0.25">
      <c r="A216" s="113"/>
      <c r="B216" s="114"/>
      <c r="C216" s="248"/>
      <c r="D216" s="152"/>
      <c r="E216" s="123"/>
      <c r="F216" s="45"/>
      <c r="G216" s="161">
        <f t="shared" si="9"/>
        <v>0</v>
      </c>
      <c r="H216" s="161">
        <f>IF(Vaststelling!$L$4=0,IF(J216="a",G216*1.15,G216),G216)</f>
        <v>0</v>
      </c>
      <c r="I216" s="162">
        <f t="shared" si="10"/>
        <v>0</v>
      </c>
      <c r="J216" s="159"/>
      <c r="K216" s="157"/>
      <c r="L216" s="9">
        <f t="shared" si="11"/>
        <v>0</v>
      </c>
      <c r="M216" s="46"/>
      <c r="P216" s="5"/>
    </row>
    <row r="217" spans="1:16" x14ac:dyDescent="0.25">
      <c r="A217" s="113"/>
      <c r="B217" s="114"/>
      <c r="C217" s="248"/>
      <c r="D217" s="152"/>
      <c r="E217" s="123"/>
      <c r="F217" s="45"/>
      <c r="G217" s="161">
        <f t="shared" si="9"/>
        <v>0</v>
      </c>
      <c r="H217" s="161">
        <f>IF(Vaststelling!$L$4=0,IF(J217="a",G217*1.15,G217),G217)</f>
        <v>0</v>
      </c>
      <c r="I217" s="162">
        <f t="shared" si="10"/>
        <v>0</v>
      </c>
      <c r="J217" s="159"/>
      <c r="K217" s="157"/>
      <c r="L217" s="9">
        <f t="shared" si="11"/>
        <v>0</v>
      </c>
      <c r="M217" s="46"/>
      <c r="P217" s="5"/>
    </row>
    <row r="218" spans="1:16" x14ac:dyDescent="0.25">
      <c r="A218" s="113"/>
      <c r="B218" s="114"/>
      <c r="C218" s="248"/>
      <c r="D218" s="152"/>
      <c r="E218" s="123"/>
      <c r="F218" s="45"/>
      <c r="G218" s="161">
        <f t="shared" si="9"/>
        <v>0</v>
      </c>
      <c r="H218" s="161">
        <f>IF(Vaststelling!$L$4=0,IF(J218="a",G218*1.15,G218),G218)</f>
        <v>0</v>
      </c>
      <c r="I218" s="162">
        <f t="shared" si="10"/>
        <v>0</v>
      </c>
      <c r="J218" s="159"/>
      <c r="K218" s="157"/>
      <c r="L218" s="9">
        <f t="shared" si="11"/>
        <v>0</v>
      </c>
      <c r="M218" s="46"/>
      <c r="P218" s="5"/>
    </row>
    <row r="219" spans="1:16" x14ac:dyDescent="0.25">
      <c r="A219" s="113"/>
      <c r="B219" s="114"/>
      <c r="C219" s="248"/>
      <c r="D219" s="152"/>
      <c r="E219" s="123"/>
      <c r="F219" s="45"/>
      <c r="G219" s="161">
        <f t="shared" si="9"/>
        <v>0</v>
      </c>
      <c r="H219" s="161">
        <f>IF(Vaststelling!$L$4=0,IF(J219="a",G219*1.15,G219),G219)</f>
        <v>0</v>
      </c>
      <c r="I219" s="162">
        <f t="shared" si="10"/>
        <v>0</v>
      </c>
      <c r="J219" s="159"/>
      <c r="K219" s="157"/>
      <c r="L219" s="9">
        <f t="shared" si="11"/>
        <v>0</v>
      </c>
      <c r="M219" s="46"/>
      <c r="P219" s="5"/>
    </row>
    <row r="220" spans="1:16" x14ac:dyDescent="0.25">
      <c r="A220" s="113"/>
      <c r="B220" s="114"/>
      <c r="C220" s="248"/>
      <c r="D220" s="152"/>
      <c r="E220" s="123"/>
      <c r="F220" s="45"/>
      <c r="G220" s="161">
        <f t="shared" si="9"/>
        <v>0</v>
      </c>
      <c r="H220" s="161">
        <f>IF(Vaststelling!$L$4=0,IF(J220="a",G220*1.15,G220),G220)</f>
        <v>0</v>
      </c>
      <c r="I220" s="162">
        <f t="shared" si="10"/>
        <v>0</v>
      </c>
      <c r="J220" s="159"/>
      <c r="K220" s="157"/>
      <c r="L220" s="9">
        <f t="shared" si="11"/>
        <v>0</v>
      </c>
      <c r="M220" s="46"/>
      <c r="P220" s="5"/>
    </row>
    <row r="221" spans="1:16" x14ac:dyDescent="0.25">
      <c r="A221" s="113"/>
      <c r="B221" s="114"/>
      <c r="C221" s="248"/>
      <c r="D221" s="152"/>
      <c r="E221" s="123"/>
      <c r="F221" s="45"/>
      <c r="G221" s="161">
        <f t="shared" si="9"/>
        <v>0</v>
      </c>
      <c r="H221" s="161">
        <f>IF(Vaststelling!$L$4=0,IF(J221="a",G221*1.15,G221),G221)</f>
        <v>0</v>
      </c>
      <c r="I221" s="162">
        <f t="shared" si="10"/>
        <v>0</v>
      </c>
      <c r="J221" s="159"/>
      <c r="K221" s="157"/>
      <c r="L221" s="9">
        <f t="shared" si="11"/>
        <v>0</v>
      </c>
      <c r="M221" s="46"/>
      <c r="P221" s="5"/>
    </row>
    <row r="222" spans="1:16" x14ac:dyDescent="0.25">
      <c r="A222" s="113"/>
      <c r="B222" s="114"/>
      <c r="C222" s="248"/>
      <c r="D222" s="152"/>
      <c r="E222" s="123"/>
      <c r="F222" s="45"/>
      <c r="G222" s="161">
        <f t="shared" si="9"/>
        <v>0</v>
      </c>
      <c r="H222" s="161">
        <f>IF(Vaststelling!$L$4=0,IF(J222="a",G222*1.15,G222),G222)</f>
        <v>0</v>
      </c>
      <c r="I222" s="162">
        <f t="shared" si="10"/>
        <v>0</v>
      </c>
      <c r="J222" s="159"/>
      <c r="K222" s="157"/>
      <c r="L222" s="9">
        <f t="shared" si="11"/>
        <v>0</v>
      </c>
      <c r="M222" s="46"/>
      <c r="P222" s="5"/>
    </row>
    <row r="223" spans="1:16" x14ac:dyDescent="0.25">
      <c r="A223" s="113"/>
      <c r="B223" s="114"/>
      <c r="C223" s="248"/>
      <c r="D223" s="152"/>
      <c r="E223" s="123"/>
      <c r="F223" s="45"/>
      <c r="G223" s="161">
        <f t="shared" si="9"/>
        <v>0</v>
      </c>
      <c r="H223" s="161">
        <f>IF(Vaststelling!$L$4=0,IF(J223="a",G223*1.15,G223),G223)</f>
        <v>0</v>
      </c>
      <c r="I223" s="162">
        <f t="shared" si="10"/>
        <v>0</v>
      </c>
      <c r="J223" s="159"/>
      <c r="K223" s="157"/>
      <c r="L223" s="9">
        <f t="shared" si="11"/>
        <v>0</v>
      </c>
      <c r="M223" s="46"/>
      <c r="P223" s="5"/>
    </row>
    <row r="224" spans="1:16" x14ac:dyDescent="0.25">
      <c r="A224" s="113"/>
      <c r="B224" s="114"/>
      <c r="C224" s="248"/>
      <c r="D224" s="152"/>
      <c r="E224" s="123"/>
      <c r="F224" s="45"/>
      <c r="G224" s="161">
        <f t="shared" si="9"/>
        <v>0</v>
      </c>
      <c r="H224" s="161">
        <f>IF(Vaststelling!$L$4=0,IF(J224="a",G224*1.15,G224),G224)</f>
        <v>0</v>
      </c>
      <c r="I224" s="162">
        <f t="shared" si="10"/>
        <v>0</v>
      </c>
      <c r="J224" s="159"/>
      <c r="K224" s="157"/>
      <c r="L224" s="9">
        <f t="shared" si="11"/>
        <v>0</v>
      </c>
      <c r="M224" s="46"/>
      <c r="P224" s="5"/>
    </row>
    <row r="225" spans="1:16" x14ac:dyDescent="0.25">
      <c r="A225" s="113"/>
      <c r="B225" s="114"/>
      <c r="C225" s="248"/>
      <c r="D225" s="152"/>
      <c r="E225" s="123"/>
      <c r="F225" s="45"/>
      <c r="G225" s="161">
        <f t="shared" si="9"/>
        <v>0</v>
      </c>
      <c r="H225" s="161">
        <f>IF(Vaststelling!$L$4=0,IF(J225="a",G225*1.15,G225),G225)</f>
        <v>0</v>
      </c>
      <c r="I225" s="162">
        <f t="shared" si="10"/>
        <v>0</v>
      </c>
      <c r="J225" s="159"/>
      <c r="K225" s="157"/>
      <c r="L225" s="9">
        <f t="shared" si="11"/>
        <v>0</v>
      </c>
      <c r="M225" s="46"/>
      <c r="P225" s="5"/>
    </row>
    <row r="226" spans="1:16" x14ac:dyDescent="0.25">
      <c r="A226" s="113"/>
      <c r="B226" s="114"/>
      <c r="C226" s="248"/>
      <c r="D226" s="152"/>
      <c r="E226" s="123"/>
      <c r="F226" s="45"/>
      <c r="G226" s="161">
        <f t="shared" si="9"/>
        <v>0</v>
      </c>
      <c r="H226" s="161">
        <f>IF(Vaststelling!$L$4=0,IF(J226="a",G226*1.15,G226),G226)</f>
        <v>0</v>
      </c>
      <c r="I226" s="162">
        <f t="shared" si="10"/>
        <v>0</v>
      </c>
      <c r="J226" s="159"/>
      <c r="K226" s="157"/>
      <c r="L226" s="9">
        <f t="shared" si="11"/>
        <v>0</v>
      </c>
      <c r="M226" s="46"/>
      <c r="P226" s="5"/>
    </row>
    <row r="227" spans="1:16" x14ac:dyDescent="0.25">
      <c r="A227" s="113"/>
      <c r="B227" s="114"/>
      <c r="C227" s="248"/>
      <c r="D227" s="152"/>
      <c r="E227" s="123"/>
      <c r="F227" s="45"/>
      <c r="G227" s="161">
        <f t="shared" si="9"/>
        <v>0</v>
      </c>
      <c r="H227" s="161">
        <f>IF(Vaststelling!$L$4=0,IF(J227="a",G227*1.15,G227),G227)</f>
        <v>0</v>
      </c>
      <c r="I227" s="162">
        <f t="shared" si="10"/>
        <v>0</v>
      </c>
      <c r="J227" s="159"/>
      <c r="K227" s="157"/>
      <c r="L227" s="9">
        <f t="shared" si="11"/>
        <v>0</v>
      </c>
      <c r="M227" s="46"/>
      <c r="P227" s="5"/>
    </row>
    <row r="228" spans="1:16" x14ac:dyDescent="0.25">
      <c r="A228" s="113"/>
      <c r="B228" s="114"/>
      <c r="C228" s="248"/>
      <c r="D228" s="152"/>
      <c r="E228" s="123"/>
      <c r="F228" s="45"/>
      <c r="G228" s="161">
        <f t="shared" si="9"/>
        <v>0</v>
      </c>
      <c r="H228" s="161">
        <f>IF(Vaststelling!$L$4=0,IF(J228="a",G228*1.15,G228),G228)</f>
        <v>0</v>
      </c>
      <c r="I228" s="162">
        <f t="shared" si="10"/>
        <v>0</v>
      </c>
      <c r="J228" s="159"/>
      <c r="K228" s="157"/>
      <c r="L228" s="9">
        <f t="shared" si="11"/>
        <v>0</v>
      </c>
      <c r="M228" s="46"/>
      <c r="P228" s="5"/>
    </row>
    <row r="229" spans="1:16" x14ac:dyDescent="0.25">
      <c r="A229" s="113"/>
      <c r="B229" s="114"/>
      <c r="C229" s="248"/>
      <c r="D229" s="152"/>
      <c r="E229" s="123"/>
      <c r="F229" s="45"/>
      <c r="G229" s="161">
        <f t="shared" si="9"/>
        <v>0</v>
      </c>
      <c r="H229" s="161">
        <f>IF(Vaststelling!$L$4=0,IF(J229="a",G229*1.15,G229),G229)</f>
        <v>0</v>
      </c>
      <c r="I229" s="162">
        <f t="shared" si="10"/>
        <v>0</v>
      </c>
      <c r="J229" s="159"/>
      <c r="K229" s="157"/>
      <c r="L229" s="9">
        <f t="shared" si="11"/>
        <v>0</v>
      </c>
      <c r="M229" s="46"/>
      <c r="P229" s="5"/>
    </row>
    <row r="230" spans="1:16" x14ac:dyDescent="0.25">
      <c r="A230" s="113"/>
      <c r="B230" s="114"/>
      <c r="C230" s="248"/>
      <c r="D230" s="152"/>
      <c r="E230" s="123"/>
      <c r="F230" s="45"/>
      <c r="G230" s="161">
        <f t="shared" si="9"/>
        <v>0</v>
      </c>
      <c r="H230" s="161">
        <f>IF(Vaststelling!$L$4=0,IF(J230="a",G230*1.15,G230),G230)</f>
        <v>0</v>
      </c>
      <c r="I230" s="162">
        <f t="shared" si="10"/>
        <v>0</v>
      </c>
      <c r="J230" s="159"/>
      <c r="K230" s="157"/>
      <c r="L230" s="9">
        <f t="shared" si="11"/>
        <v>0</v>
      </c>
      <c r="M230" s="46"/>
      <c r="P230" s="5"/>
    </row>
    <row r="231" spans="1:16" x14ac:dyDescent="0.25">
      <c r="A231" s="113"/>
      <c r="B231" s="114"/>
      <c r="C231" s="248"/>
      <c r="D231" s="152"/>
      <c r="E231" s="123"/>
      <c r="F231" s="45"/>
      <c r="G231" s="161">
        <f t="shared" si="9"/>
        <v>0</v>
      </c>
      <c r="H231" s="161">
        <f>IF(Vaststelling!$L$4=0,IF(J231="a",G231*1.15,G231),G231)</f>
        <v>0</v>
      </c>
      <c r="I231" s="162">
        <f t="shared" si="10"/>
        <v>0</v>
      </c>
      <c r="J231" s="159"/>
      <c r="K231" s="157"/>
      <c r="L231" s="9">
        <f t="shared" si="11"/>
        <v>0</v>
      </c>
      <c r="M231" s="46"/>
      <c r="P231" s="5"/>
    </row>
    <row r="232" spans="1:16" x14ac:dyDescent="0.25">
      <c r="A232" s="113"/>
      <c r="B232" s="114"/>
      <c r="C232" s="248"/>
      <c r="D232" s="152"/>
      <c r="E232" s="123"/>
      <c r="F232" s="45"/>
      <c r="G232" s="161">
        <f t="shared" si="9"/>
        <v>0</v>
      </c>
      <c r="H232" s="161">
        <f>IF(Vaststelling!$L$4=0,IF(J232="a",G232*1.15,G232),G232)</f>
        <v>0</v>
      </c>
      <c r="I232" s="162">
        <f t="shared" si="10"/>
        <v>0</v>
      </c>
      <c r="J232" s="159"/>
      <c r="K232" s="157"/>
      <c r="L232" s="9">
        <f t="shared" si="11"/>
        <v>0</v>
      </c>
      <c r="M232" s="46"/>
      <c r="P232" s="5"/>
    </row>
    <row r="233" spans="1:16" x14ac:dyDescent="0.25">
      <c r="A233" s="113"/>
      <c r="B233" s="114"/>
      <c r="C233" s="248"/>
      <c r="D233" s="152"/>
      <c r="E233" s="123"/>
      <c r="F233" s="45"/>
      <c r="G233" s="161">
        <f t="shared" si="9"/>
        <v>0</v>
      </c>
      <c r="H233" s="161">
        <f>IF(Vaststelling!$L$4=0,IF(J233="a",G233*1.15,G233),G233)</f>
        <v>0</v>
      </c>
      <c r="I233" s="162">
        <f t="shared" si="10"/>
        <v>0</v>
      </c>
      <c r="J233" s="159"/>
      <c r="K233" s="157"/>
      <c r="L233" s="9">
        <f t="shared" si="11"/>
        <v>0</v>
      </c>
      <c r="M233" s="46"/>
      <c r="P233" s="5"/>
    </row>
    <row r="234" spans="1:16" x14ac:dyDescent="0.25">
      <c r="A234" s="113"/>
      <c r="B234" s="114"/>
      <c r="C234" s="248"/>
      <c r="D234" s="152"/>
      <c r="E234" s="123"/>
      <c r="F234" s="45"/>
      <c r="G234" s="161">
        <f t="shared" si="9"/>
        <v>0</v>
      </c>
      <c r="H234" s="161">
        <f>IF(Vaststelling!$L$4=0,IF(J234="a",G234*1.15,G234),G234)</f>
        <v>0</v>
      </c>
      <c r="I234" s="162">
        <f t="shared" si="10"/>
        <v>0</v>
      </c>
      <c r="J234" s="159"/>
      <c r="K234" s="157"/>
      <c r="L234" s="9">
        <f t="shared" si="11"/>
        <v>0</v>
      </c>
      <c r="M234" s="46"/>
      <c r="P234" s="5"/>
    </row>
    <row r="235" spans="1:16" x14ac:dyDescent="0.25">
      <c r="A235" s="113"/>
      <c r="B235" s="114"/>
      <c r="C235" s="248"/>
      <c r="D235" s="152"/>
      <c r="E235" s="123"/>
      <c r="F235" s="45"/>
      <c r="G235" s="161">
        <f t="shared" si="9"/>
        <v>0</v>
      </c>
      <c r="H235" s="161">
        <f>IF(Vaststelling!$L$4=0,IF(J235="a",G235*1.15,G235),G235)</f>
        <v>0</v>
      </c>
      <c r="I235" s="162">
        <f t="shared" si="10"/>
        <v>0</v>
      </c>
      <c r="J235" s="159"/>
      <c r="K235" s="157"/>
      <c r="L235" s="9">
        <f t="shared" si="11"/>
        <v>0</v>
      </c>
      <c r="M235" s="46"/>
      <c r="P235" s="5"/>
    </row>
    <row r="236" spans="1:16" x14ac:dyDescent="0.25">
      <c r="A236" s="113"/>
      <c r="B236" s="114"/>
      <c r="C236" s="248"/>
      <c r="D236" s="152"/>
      <c r="E236" s="123"/>
      <c r="F236" s="45"/>
      <c r="G236" s="161">
        <f t="shared" si="9"/>
        <v>0</v>
      </c>
      <c r="H236" s="161">
        <f>IF(Vaststelling!$L$4=0,IF(J236="a",G236*1.15,G236),G236)</f>
        <v>0</v>
      </c>
      <c r="I236" s="162">
        <f t="shared" si="10"/>
        <v>0</v>
      </c>
      <c r="J236" s="159"/>
      <c r="K236" s="157"/>
      <c r="L236" s="9">
        <f t="shared" si="11"/>
        <v>0</v>
      </c>
      <c r="M236" s="46"/>
      <c r="P236" s="5"/>
    </row>
    <row r="237" spans="1:16" x14ac:dyDescent="0.25">
      <c r="A237" s="113"/>
      <c r="B237" s="114"/>
      <c r="C237" s="248"/>
      <c r="D237" s="152"/>
      <c r="E237" s="123"/>
      <c r="F237" s="45"/>
      <c r="G237" s="161">
        <f t="shared" si="9"/>
        <v>0</v>
      </c>
      <c r="H237" s="161">
        <f>IF(Vaststelling!$L$4=0,IF(J237="a",G237*1.15,G237),G237)</f>
        <v>0</v>
      </c>
      <c r="I237" s="162">
        <f t="shared" si="10"/>
        <v>0</v>
      </c>
      <c r="J237" s="159"/>
      <c r="K237" s="157"/>
      <c r="L237" s="9">
        <f t="shared" si="11"/>
        <v>0</v>
      </c>
      <c r="M237" s="46"/>
      <c r="P237" s="5"/>
    </row>
    <row r="238" spans="1:16" x14ac:dyDescent="0.25">
      <c r="A238" s="113"/>
      <c r="B238" s="114"/>
      <c r="C238" s="248"/>
      <c r="D238" s="152"/>
      <c r="E238" s="123"/>
      <c r="F238" s="45"/>
      <c r="G238" s="161">
        <f t="shared" si="9"/>
        <v>0</v>
      </c>
      <c r="H238" s="161">
        <f>IF(Vaststelling!$L$4=0,IF(J238="a",G238*1.15,G238),G238)</f>
        <v>0</v>
      </c>
      <c r="I238" s="162">
        <f t="shared" si="10"/>
        <v>0</v>
      </c>
      <c r="J238" s="159"/>
      <c r="K238" s="157"/>
      <c r="L238" s="9">
        <f t="shared" si="11"/>
        <v>0</v>
      </c>
      <c r="M238" s="46"/>
      <c r="P238" s="5"/>
    </row>
    <row r="239" spans="1:16" x14ac:dyDescent="0.25">
      <c r="A239" s="113"/>
      <c r="B239" s="114"/>
      <c r="C239" s="248"/>
      <c r="D239" s="152"/>
      <c r="E239" s="123"/>
      <c r="F239" s="45"/>
      <c r="G239" s="161">
        <f t="shared" si="9"/>
        <v>0</v>
      </c>
      <c r="H239" s="161">
        <f>IF(Vaststelling!$L$4=0,IF(J239="a",G239*1.15,G239),G239)</f>
        <v>0</v>
      </c>
      <c r="I239" s="162">
        <f t="shared" si="10"/>
        <v>0</v>
      </c>
      <c r="J239" s="159"/>
      <c r="K239" s="157"/>
      <c r="L239" s="9">
        <f t="shared" si="11"/>
        <v>0</v>
      </c>
      <c r="M239" s="46"/>
      <c r="P239" s="5"/>
    </row>
    <row r="240" spans="1:16" x14ac:dyDescent="0.25">
      <c r="A240" s="113"/>
      <c r="B240" s="114"/>
      <c r="C240" s="248"/>
      <c r="D240" s="152"/>
      <c r="E240" s="123"/>
      <c r="F240" s="45"/>
      <c r="G240" s="161">
        <f t="shared" si="9"/>
        <v>0</v>
      </c>
      <c r="H240" s="161">
        <f>IF(Vaststelling!$L$4=0,IF(J240="a",G240*1.15,G240),G240)</f>
        <v>0</v>
      </c>
      <c r="I240" s="162">
        <f t="shared" si="10"/>
        <v>0</v>
      </c>
      <c r="J240" s="159"/>
      <c r="K240" s="157"/>
      <c r="L240" s="9">
        <f t="shared" si="11"/>
        <v>0</v>
      </c>
      <c r="M240" s="46"/>
      <c r="P240" s="5"/>
    </row>
    <row r="241" spans="1:16" x14ac:dyDescent="0.25">
      <c r="A241" s="113"/>
      <c r="B241" s="114"/>
      <c r="C241" s="248"/>
      <c r="D241" s="152"/>
      <c r="E241" s="123"/>
      <c r="F241" s="45"/>
      <c r="G241" s="161">
        <f t="shared" si="9"/>
        <v>0</v>
      </c>
      <c r="H241" s="161">
        <f>IF(Vaststelling!$L$4=0,IF(J241="a",G241*1.15,G241),G241)</f>
        <v>0</v>
      </c>
      <c r="I241" s="162">
        <f t="shared" si="10"/>
        <v>0</v>
      </c>
      <c r="J241" s="159"/>
      <c r="K241" s="157"/>
      <c r="L241" s="9">
        <f t="shared" si="11"/>
        <v>0</v>
      </c>
      <c r="M241" s="46"/>
      <c r="P241" s="5"/>
    </row>
    <row r="242" spans="1:16" x14ac:dyDescent="0.25">
      <c r="A242" s="113"/>
      <c r="B242" s="114"/>
      <c r="C242" s="248"/>
      <c r="D242" s="152"/>
      <c r="E242" s="123"/>
      <c r="F242" s="45"/>
      <c r="G242" s="161">
        <f t="shared" si="9"/>
        <v>0</v>
      </c>
      <c r="H242" s="161">
        <f>IF(Vaststelling!$L$4=0,IF(J242="a",G242*1.15,G242),G242)</f>
        <v>0</v>
      </c>
      <c r="I242" s="162">
        <f t="shared" si="10"/>
        <v>0</v>
      </c>
      <c r="J242" s="159"/>
      <c r="K242" s="157"/>
      <c r="L242" s="9">
        <f t="shared" si="11"/>
        <v>0</v>
      </c>
      <c r="M242" s="46"/>
      <c r="P242" s="5"/>
    </row>
    <row r="243" spans="1:16" x14ac:dyDescent="0.25">
      <c r="A243" s="113"/>
      <c r="B243" s="114"/>
      <c r="C243" s="248"/>
      <c r="D243" s="152"/>
      <c r="E243" s="123"/>
      <c r="F243" s="45"/>
      <c r="G243" s="161">
        <f t="shared" si="9"/>
        <v>0</v>
      </c>
      <c r="H243" s="161">
        <f>IF(Vaststelling!$L$4=0,IF(J243="a",G243*1.15,G243),G243)</f>
        <v>0</v>
      </c>
      <c r="I243" s="162">
        <f t="shared" si="10"/>
        <v>0</v>
      </c>
      <c r="J243" s="159"/>
      <c r="K243" s="157"/>
      <c r="L243" s="9">
        <f t="shared" si="11"/>
        <v>0</v>
      </c>
      <c r="M243" s="46"/>
      <c r="P243" s="5"/>
    </row>
    <row r="244" spans="1:16" x14ac:dyDescent="0.25">
      <c r="A244" s="113"/>
      <c r="B244" s="114"/>
      <c r="C244" s="248"/>
      <c r="D244" s="152"/>
      <c r="E244" s="123"/>
      <c r="F244" s="45"/>
      <c r="G244" s="161">
        <f t="shared" si="9"/>
        <v>0</v>
      </c>
      <c r="H244" s="161">
        <f>IF(Vaststelling!$L$4=0,IF(J244="a",G244*1.15,G244),G244)</f>
        <v>0</v>
      </c>
      <c r="I244" s="162">
        <f t="shared" si="10"/>
        <v>0</v>
      </c>
      <c r="J244" s="159"/>
      <c r="K244" s="157"/>
      <c r="L244" s="9">
        <f t="shared" si="11"/>
        <v>0</v>
      </c>
      <c r="M244" s="46"/>
      <c r="P244" s="5"/>
    </row>
    <row r="245" spans="1:16" x14ac:dyDescent="0.25">
      <c r="A245" s="113"/>
      <c r="B245" s="114"/>
      <c r="C245" s="248"/>
      <c r="D245" s="152"/>
      <c r="E245" s="123"/>
      <c r="F245" s="45"/>
      <c r="G245" s="161">
        <f t="shared" si="9"/>
        <v>0</v>
      </c>
      <c r="H245" s="161">
        <f>IF(Vaststelling!$L$4=0,IF(J245="a",G245*1.15,G245),G245)</f>
        <v>0</v>
      </c>
      <c r="I245" s="162">
        <f t="shared" si="10"/>
        <v>0</v>
      </c>
      <c r="J245" s="159"/>
      <c r="K245" s="157"/>
      <c r="L245" s="9">
        <f t="shared" si="11"/>
        <v>0</v>
      </c>
      <c r="M245" s="46"/>
      <c r="P245" s="5"/>
    </row>
    <row r="246" spans="1:16" x14ac:dyDescent="0.25">
      <c r="A246" s="113"/>
      <c r="B246" s="114"/>
      <c r="C246" s="248"/>
      <c r="D246" s="152"/>
      <c r="E246" s="123"/>
      <c r="F246" s="45"/>
      <c r="G246" s="161">
        <f t="shared" si="9"/>
        <v>0</v>
      </c>
      <c r="H246" s="161">
        <f>IF(Vaststelling!$L$4=0,IF(J246="a",G246*1.15,G246),G246)</f>
        <v>0</v>
      </c>
      <c r="I246" s="162">
        <f t="shared" si="10"/>
        <v>0</v>
      </c>
      <c r="J246" s="159"/>
      <c r="K246" s="157"/>
      <c r="L246" s="9">
        <f t="shared" si="11"/>
        <v>0</v>
      </c>
      <c r="M246" s="46"/>
      <c r="P246" s="5"/>
    </row>
    <row r="247" spans="1:16" x14ac:dyDescent="0.25">
      <c r="A247" s="113"/>
      <c r="B247" s="114"/>
      <c r="C247" s="248"/>
      <c r="D247" s="152"/>
      <c r="E247" s="123"/>
      <c r="F247" s="45"/>
      <c r="G247" s="161">
        <f t="shared" si="9"/>
        <v>0</v>
      </c>
      <c r="H247" s="161">
        <f>IF(Vaststelling!$L$4=0,IF(J247="a",G247*1.15,G247),G247)</f>
        <v>0</v>
      </c>
      <c r="I247" s="162">
        <f t="shared" si="10"/>
        <v>0</v>
      </c>
      <c r="J247" s="159"/>
      <c r="K247" s="157"/>
      <c r="L247" s="9">
        <f t="shared" si="11"/>
        <v>0</v>
      </c>
      <c r="M247" s="46"/>
      <c r="P247" s="5"/>
    </row>
    <row r="248" spans="1:16" x14ac:dyDescent="0.25">
      <c r="A248" s="113"/>
      <c r="B248" s="114"/>
      <c r="C248" s="248"/>
      <c r="D248" s="152"/>
      <c r="E248" s="123"/>
      <c r="F248" s="45"/>
      <c r="G248" s="161">
        <f t="shared" si="9"/>
        <v>0</v>
      </c>
      <c r="H248" s="161">
        <f>IF(Vaststelling!$L$4=0,IF(J248="a",G248*1.15,G248),G248)</f>
        <v>0</v>
      </c>
      <c r="I248" s="162">
        <f t="shared" si="10"/>
        <v>0</v>
      </c>
      <c r="J248" s="159"/>
      <c r="K248" s="157"/>
      <c r="L248" s="9">
        <f t="shared" si="11"/>
        <v>0</v>
      </c>
      <c r="M248" s="46"/>
      <c r="P248" s="5"/>
    </row>
    <row r="249" spans="1:16" x14ac:dyDescent="0.25">
      <c r="A249" s="113"/>
      <c r="B249" s="114"/>
      <c r="C249" s="248"/>
      <c r="D249" s="152"/>
      <c r="E249" s="123"/>
      <c r="F249" s="45"/>
      <c r="G249" s="161">
        <f t="shared" si="9"/>
        <v>0</v>
      </c>
      <c r="H249" s="161">
        <f>IF(Vaststelling!$L$4=0,IF(J249="a",G249*1.15,G249),G249)</f>
        <v>0</v>
      </c>
      <c r="I249" s="162">
        <f t="shared" si="10"/>
        <v>0</v>
      </c>
      <c r="J249" s="159"/>
      <c r="K249" s="157"/>
      <c r="L249" s="9">
        <f t="shared" si="11"/>
        <v>0</v>
      </c>
      <c r="M249" s="46"/>
      <c r="P249" s="5"/>
    </row>
    <row r="250" spans="1:16" x14ac:dyDescent="0.25">
      <c r="A250" s="113"/>
      <c r="B250" s="114"/>
      <c r="C250" s="248"/>
      <c r="D250" s="152"/>
      <c r="E250" s="123"/>
      <c r="F250" s="45"/>
      <c r="G250" s="161">
        <f t="shared" si="9"/>
        <v>0</v>
      </c>
      <c r="H250" s="161">
        <f>IF(Vaststelling!$L$4=0,IF(J250="a",G250*1.15,G250),G250)</f>
        <v>0</v>
      </c>
      <c r="I250" s="162">
        <f t="shared" si="10"/>
        <v>0</v>
      </c>
      <c r="J250" s="159"/>
      <c r="K250" s="157"/>
      <c r="L250" s="9">
        <f t="shared" si="11"/>
        <v>0</v>
      </c>
      <c r="M250" s="46"/>
      <c r="P250" s="5"/>
    </row>
    <row r="251" spans="1:16" x14ac:dyDescent="0.25">
      <c r="A251" s="113"/>
      <c r="B251" s="114"/>
      <c r="C251" s="248"/>
      <c r="D251" s="152"/>
      <c r="E251" s="123"/>
      <c r="F251" s="45"/>
      <c r="G251" s="161">
        <f t="shared" si="9"/>
        <v>0</v>
      </c>
      <c r="H251" s="161">
        <f>IF(Vaststelling!$L$4=0,IF(J251="a",G251*1.15,G251),G251)</f>
        <v>0</v>
      </c>
      <c r="I251" s="162">
        <f t="shared" si="10"/>
        <v>0</v>
      </c>
      <c r="J251" s="159"/>
      <c r="K251" s="157"/>
      <c r="L251" s="9">
        <f t="shared" si="11"/>
        <v>0</v>
      </c>
      <c r="M251" s="46"/>
      <c r="P251" s="5"/>
    </row>
    <row r="252" spans="1:16" x14ac:dyDescent="0.25">
      <c r="A252" s="113"/>
      <c r="B252" s="114"/>
      <c r="C252" s="248"/>
      <c r="D252" s="152"/>
      <c r="E252" s="123"/>
      <c r="F252" s="45"/>
      <c r="G252" s="161">
        <f t="shared" si="9"/>
        <v>0</v>
      </c>
      <c r="H252" s="161">
        <f>IF(Vaststelling!$L$4=0,IF(J252="a",G252*1.15,G252),G252)</f>
        <v>0</v>
      </c>
      <c r="I252" s="162">
        <f t="shared" si="10"/>
        <v>0</v>
      </c>
      <c r="J252" s="159"/>
      <c r="K252" s="157"/>
      <c r="L252" s="9">
        <f t="shared" si="11"/>
        <v>0</v>
      </c>
      <c r="M252" s="46"/>
      <c r="P252" s="5"/>
    </row>
    <row r="253" spans="1:16" x14ac:dyDescent="0.25">
      <c r="A253" s="113"/>
      <c r="B253" s="114"/>
      <c r="C253" s="248"/>
      <c r="D253" s="152"/>
      <c r="E253" s="123"/>
      <c r="F253" s="45"/>
      <c r="G253" s="161">
        <f t="shared" si="9"/>
        <v>0</v>
      </c>
      <c r="H253" s="161">
        <f>IF(Vaststelling!$L$4=0,IF(J253="a",G253*1.15,G253),G253)</f>
        <v>0</v>
      </c>
      <c r="I253" s="162">
        <f t="shared" si="10"/>
        <v>0</v>
      </c>
      <c r="J253" s="159"/>
      <c r="K253" s="157"/>
      <c r="L253" s="9">
        <f t="shared" si="11"/>
        <v>0</v>
      </c>
      <c r="M253" s="46"/>
      <c r="P253" s="5"/>
    </row>
    <row r="254" spans="1:16" x14ac:dyDescent="0.25">
      <c r="A254" s="113"/>
      <c r="B254" s="114"/>
      <c r="C254" s="248"/>
      <c r="D254" s="152"/>
      <c r="E254" s="123"/>
      <c r="F254" s="45"/>
      <c r="G254" s="161">
        <f t="shared" si="9"/>
        <v>0</v>
      </c>
      <c r="H254" s="161">
        <f>IF(Vaststelling!$L$4=0,IF(J254="a",G254*1.15,G254),G254)</f>
        <v>0</v>
      </c>
      <c r="I254" s="162">
        <f t="shared" si="10"/>
        <v>0</v>
      </c>
      <c r="J254" s="159"/>
      <c r="K254" s="157"/>
      <c r="L254" s="9">
        <f t="shared" si="11"/>
        <v>0</v>
      </c>
      <c r="M254" s="46"/>
      <c r="P254" s="5"/>
    </row>
    <row r="255" spans="1:16" x14ac:dyDescent="0.25">
      <c r="A255" s="113"/>
      <c r="B255" s="114"/>
      <c r="C255" s="248"/>
      <c r="D255" s="152"/>
      <c r="E255" s="123"/>
      <c r="F255" s="45"/>
      <c r="G255" s="161">
        <f t="shared" si="9"/>
        <v>0</v>
      </c>
      <c r="H255" s="161">
        <f>IF(Vaststelling!$L$4=0,IF(J255="a",G255*1.15,G255),G255)</f>
        <v>0</v>
      </c>
      <c r="I255" s="162">
        <f t="shared" si="10"/>
        <v>0</v>
      </c>
      <c r="J255" s="159"/>
      <c r="K255" s="157"/>
      <c r="L255" s="9">
        <f t="shared" si="11"/>
        <v>0</v>
      </c>
      <c r="M255" s="46"/>
      <c r="P255" s="5"/>
    </row>
    <row r="256" spans="1:16" x14ac:dyDescent="0.25">
      <c r="A256" s="113"/>
      <c r="B256" s="114"/>
      <c r="C256" s="248"/>
      <c r="D256" s="152"/>
      <c r="E256" s="123"/>
      <c r="F256" s="45"/>
      <c r="G256" s="161">
        <f t="shared" si="9"/>
        <v>0</v>
      </c>
      <c r="H256" s="161">
        <f>IF(Vaststelling!$L$4=0,IF(J256="a",G256*1.15,G256),G256)</f>
        <v>0</v>
      </c>
      <c r="I256" s="162">
        <f t="shared" si="10"/>
        <v>0</v>
      </c>
      <c r="J256" s="159"/>
      <c r="K256" s="157"/>
      <c r="L256" s="9">
        <f t="shared" si="11"/>
        <v>0</v>
      </c>
      <c r="M256" s="46"/>
      <c r="P256" s="5"/>
    </row>
    <row r="257" spans="1:16" x14ac:dyDescent="0.25">
      <c r="A257" s="113"/>
      <c r="B257" s="114"/>
      <c r="C257" s="248"/>
      <c r="D257" s="152"/>
      <c r="E257" s="123"/>
      <c r="F257" s="45"/>
      <c r="G257" s="161">
        <f t="shared" si="9"/>
        <v>0</v>
      </c>
      <c r="H257" s="161">
        <f>IF(Vaststelling!$L$4=0,IF(J257="a",G257*1.15,G257),G257)</f>
        <v>0</v>
      </c>
      <c r="I257" s="162">
        <f t="shared" si="10"/>
        <v>0</v>
      </c>
      <c r="J257" s="159"/>
      <c r="K257" s="157"/>
      <c r="L257" s="9">
        <f t="shared" si="11"/>
        <v>0</v>
      </c>
      <c r="M257" s="46"/>
      <c r="P257" s="5"/>
    </row>
    <row r="258" spans="1:16" x14ac:dyDescent="0.25">
      <c r="A258" s="113"/>
      <c r="B258" s="114"/>
      <c r="C258" s="248"/>
      <c r="D258" s="152"/>
      <c r="E258" s="123"/>
      <c r="F258" s="45"/>
      <c r="G258" s="161">
        <f t="shared" si="9"/>
        <v>0</v>
      </c>
      <c r="H258" s="161">
        <f>IF(Vaststelling!$L$4=0,IF(J258="a",G258*1.15,G258),G258)</f>
        <v>0</v>
      </c>
      <c r="I258" s="162">
        <f t="shared" si="10"/>
        <v>0</v>
      </c>
      <c r="J258" s="159"/>
      <c r="K258" s="157"/>
      <c r="L258" s="9">
        <f t="shared" si="11"/>
        <v>0</v>
      </c>
      <c r="M258" s="46"/>
      <c r="P258" s="5"/>
    </row>
    <row r="259" spans="1:16" x14ac:dyDescent="0.25">
      <c r="A259" s="113"/>
      <c r="B259" s="114"/>
      <c r="C259" s="248"/>
      <c r="D259" s="152"/>
      <c r="E259" s="123"/>
      <c r="F259" s="45"/>
      <c r="G259" s="161">
        <f t="shared" si="9"/>
        <v>0</v>
      </c>
      <c r="H259" s="161">
        <f>IF(Vaststelling!$L$4=0,IF(J259="a",G259*1.15,G259),G259)</f>
        <v>0</v>
      </c>
      <c r="I259" s="162">
        <f t="shared" si="10"/>
        <v>0</v>
      </c>
      <c r="J259" s="159"/>
      <c r="K259" s="157"/>
      <c r="L259" s="9">
        <f t="shared" si="11"/>
        <v>0</v>
      </c>
      <c r="M259" s="46"/>
      <c r="P259" s="5"/>
    </row>
    <row r="260" spans="1:16" x14ac:dyDescent="0.25">
      <c r="A260" s="113"/>
      <c r="B260" s="114"/>
      <c r="C260" s="248"/>
      <c r="D260" s="152"/>
      <c r="E260" s="123"/>
      <c r="F260" s="45"/>
      <c r="G260" s="161">
        <f t="shared" si="9"/>
        <v>0</v>
      </c>
      <c r="H260" s="161">
        <f>IF(Vaststelling!$L$4=0,IF(J260="a",G260*1.15,G260),G260)</f>
        <v>0</v>
      </c>
      <c r="I260" s="162">
        <f t="shared" si="10"/>
        <v>0</v>
      </c>
      <c r="J260" s="159"/>
      <c r="K260" s="157"/>
      <c r="L260" s="9">
        <f t="shared" si="11"/>
        <v>0</v>
      </c>
      <c r="M260" s="46"/>
      <c r="P260" s="5"/>
    </row>
    <row r="261" spans="1:16" x14ac:dyDescent="0.25">
      <c r="A261" s="113"/>
      <c r="B261" s="114"/>
      <c r="C261" s="248"/>
      <c r="D261" s="152"/>
      <c r="E261" s="123"/>
      <c r="F261" s="45"/>
      <c r="G261" s="161">
        <f t="shared" si="9"/>
        <v>0</v>
      </c>
      <c r="H261" s="161">
        <f>IF(Vaststelling!$L$4=0,IF(J261="a",G261*1.15,G261),G261)</f>
        <v>0</v>
      </c>
      <c r="I261" s="162">
        <f t="shared" si="10"/>
        <v>0</v>
      </c>
      <c r="J261" s="159"/>
      <c r="K261" s="157"/>
      <c r="L261" s="9">
        <f t="shared" si="11"/>
        <v>0</v>
      </c>
      <c r="M261" s="46"/>
      <c r="P261" s="5"/>
    </row>
    <row r="262" spans="1:16" x14ac:dyDescent="0.25">
      <c r="A262" s="113"/>
      <c r="B262" s="114"/>
      <c r="C262" s="248"/>
      <c r="D262" s="152"/>
      <c r="E262" s="123"/>
      <c r="F262" s="45"/>
      <c r="G262" s="161">
        <f t="shared" si="9"/>
        <v>0</v>
      </c>
      <c r="H262" s="161">
        <f>IF(Vaststelling!$L$4=0,IF(J262="a",G262*1.15,G262),G262)</f>
        <v>0</v>
      </c>
      <c r="I262" s="162">
        <f t="shared" si="10"/>
        <v>0</v>
      </c>
      <c r="J262" s="159"/>
      <c r="K262" s="157"/>
      <c r="L262" s="9">
        <f t="shared" si="11"/>
        <v>0</v>
      </c>
      <c r="M262" s="46"/>
      <c r="P262" s="5"/>
    </row>
    <row r="263" spans="1:16" x14ac:dyDescent="0.25">
      <c r="A263" s="113"/>
      <c r="B263" s="114"/>
      <c r="C263" s="248"/>
      <c r="D263" s="152"/>
      <c r="E263" s="123"/>
      <c r="F263" s="45"/>
      <c r="G263" s="161">
        <f t="shared" si="9"/>
        <v>0</v>
      </c>
      <c r="H263" s="161">
        <f>IF(Vaststelling!$L$4=0,IF(J263="a",G263*1.15,G263),G263)</f>
        <v>0</v>
      </c>
      <c r="I263" s="162">
        <f t="shared" si="10"/>
        <v>0</v>
      </c>
      <c r="J263" s="159"/>
      <c r="K263" s="157"/>
      <c r="L263" s="9">
        <f t="shared" si="11"/>
        <v>0</v>
      </c>
      <c r="M263" s="46"/>
      <c r="P263" s="5"/>
    </row>
    <row r="264" spans="1:16" x14ac:dyDescent="0.25">
      <c r="A264" s="113"/>
      <c r="B264" s="114"/>
      <c r="C264" s="248"/>
      <c r="D264" s="152"/>
      <c r="E264" s="123"/>
      <c r="F264" s="45"/>
      <c r="G264" s="161">
        <f t="shared" ref="G264:G327" si="12">F264*1.32</f>
        <v>0</v>
      </c>
      <c r="H264" s="161">
        <f>IF(Vaststelling!$L$4=0,IF(J264="a",G264*1.15,G264),G264)</f>
        <v>0</v>
      </c>
      <c r="I264" s="162">
        <f t="shared" ref="I264:I327" si="13">IF(J264="c",39,IF(J264="b",4.5,IF(J264="d",F264,H264)))</f>
        <v>0</v>
      </c>
      <c r="J264" s="159"/>
      <c r="K264" s="157"/>
      <c r="L264" s="9">
        <f t="shared" ref="L264:L327" si="14">I264*E264</f>
        <v>0</v>
      </c>
      <c r="M264" s="46"/>
      <c r="P264" s="5"/>
    </row>
    <row r="265" spans="1:16" x14ac:dyDescent="0.25">
      <c r="A265" s="113"/>
      <c r="B265" s="114"/>
      <c r="C265" s="248"/>
      <c r="D265" s="152"/>
      <c r="E265" s="123"/>
      <c r="F265" s="45"/>
      <c r="G265" s="161">
        <f t="shared" si="12"/>
        <v>0</v>
      </c>
      <c r="H265" s="161">
        <f>IF(Vaststelling!$L$4=0,IF(J265="a",G265*1.15,G265),G265)</f>
        <v>0</v>
      </c>
      <c r="I265" s="162">
        <f t="shared" si="13"/>
        <v>0</v>
      </c>
      <c r="J265" s="159"/>
      <c r="K265" s="157"/>
      <c r="L265" s="9">
        <f t="shared" si="14"/>
        <v>0</v>
      </c>
      <c r="M265" s="46"/>
      <c r="P265" s="5"/>
    </row>
    <row r="266" spans="1:16" x14ac:dyDescent="0.25">
      <c r="A266" s="113"/>
      <c r="B266" s="114"/>
      <c r="C266" s="248"/>
      <c r="D266" s="152"/>
      <c r="E266" s="123"/>
      <c r="F266" s="45"/>
      <c r="G266" s="161">
        <f t="shared" si="12"/>
        <v>0</v>
      </c>
      <c r="H266" s="161">
        <f>IF(Vaststelling!$L$4=0,IF(J266="a",G266*1.15,G266),G266)</f>
        <v>0</v>
      </c>
      <c r="I266" s="162">
        <f t="shared" si="13"/>
        <v>0</v>
      </c>
      <c r="J266" s="159"/>
      <c r="K266" s="157"/>
      <c r="L266" s="9">
        <f t="shared" si="14"/>
        <v>0</v>
      </c>
      <c r="M266" s="46"/>
      <c r="P266" s="5"/>
    </row>
    <row r="267" spans="1:16" x14ac:dyDescent="0.25">
      <c r="A267" s="113"/>
      <c r="B267" s="114"/>
      <c r="C267" s="248"/>
      <c r="D267" s="152"/>
      <c r="E267" s="123"/>
      <c r="F267" s="45"/>
      <c r="G267" s="161">
        <f t="shared" si="12"/>
        <v>0</v>
      </c>
      <c r="H267" s="161">
        <f>IF(Vaststelling!$L$4=0,IF(J267="a",G267*1.15,G267),G267)</f>
        <v>0</v>
      </c>
      <c r="I267" s="162">
        <f t="shared" si="13"/>
        <v>0</v>
      </c>
      <c r="J267" s="159"/>
      <c r="K267" s="157"/>
      <c r="L267" s="9">
        <f t="shared" si="14"/>
        <v>0</v>
      </c>
      <c r="M267" s="46"/>
      <c r="P267" s="5"/>
    </row>
    <row r="268" spans="1:16" x14ac:dyDescent="0.25">
      <c r="A268" s="113"/>
      <c r="B268" s="114"/>
      <c r="C268" s="248"/>
      <c r="D268" s="152"/>
      <c r="E268" s="123"/>
      <c r="F268" s="45"/>
      <c r="G268" s="161">
        <f t="shared" si="12"/>
        <v>0</v>
      </c>
      <c r="H268" s="161">
        <f>IF(Vaststelling!$L$4=0,IF(J268="a",G268*1.15,G268),G268)</f>
        <v>0</v>
      </c>
      <c r="I268" s="162">
        <f t="shared" si="13"/>
        <v>0</v>
      </c>
      <c r="J268" s="159"/>
      <c r="K268" s="157"/>
      <c r="L268" s="9">
        <f t="shared" si="14"/>
        <v>0</v>
      </c>
      <c r="M268" s="46"/>
      <c r="P268" s="5"/>
    </row>
    <row r="269" spans="1:16" x14ac:dyDescent="0.25">
      <c r="A269" s="113"/>
      <c r="B269" s="114"/>
      <c r="C269" s="248"/>
      <c r="D269" s="152"/>
      <c r="E269" s="123"/>
      <c r="F269" s="45"/>
      <c r="G269" s="161">
        <f t="shared" si="12"/>
        <v>0</v>
      </c>
      <c r="H269" s="161">
        <f>IF(Vaststelling!$L$4=0,IF(J269="a",G269*1.15,G269),G269)</f>
        <v>0</v>
      </c>
      <c r="I269" s="162">
        <f t="shared" si="13"/>
        <v>0</v>
      </c>
      <c r="J269" s="159"/>
      <c r="K269" s="157"/>
      <c r="L269" s="9">
        <f t="shared" si="14"/>
        <v>0</v>
      </c>
      <c r="M269" s="46"/>
      <c r="P269" s="5"/>
    </row>
    <row r="270" spans="1:16" x14ac:dyDescent="0.25">
      <c r="A270" s="113"/>
      <c r="B270" s="114"/>
      <c r="C270" s="248"/>
      <c r="D270" s="152"/>
      <c r="E270" s="123"/>
      <c r="F270" s="45"/>
      <c r="G270" s="161">
        <f t="shared" si="12"/>
        <v>0</v>
      </c>
      <c r="H270" s="161">
        <f>IF(Vaststelling!$L$4=0,IF(J270="a",G270*1.15,G270),G270)</f>
        <v>0</v>
      </c>
      <c r="I270" s="162">
        <f t="shared" si="13"/>
        <v>0</v>
      </c>
      <c r="J270" s="159"/>
      <c r="K270" s="157"/>
      <c r="L270" s="9">
        <f t="shared" si="14"/>
        <v>0</v>
      </c>
      <c r="M270" s="46"/>
      <c r="P270" s="5"/>
    </row>
    <row r="271" spans="1:16" x14ac:dyDescent="0.25">
      <c r="A271" s="113"/>
      <c r="B271" s="114"/>
      <c r="C271" s="248"/>
      <c r="D271" s="152"/>
      <c r="E271" s="123"/>
      <c r="F271" s="45"/>
      <c r="G271" s="161">
        <f t="shared" si="12"/>
        <v>0</v>
      </c>
      <c r="H271" s="161">
        <f>IF(Vaststelling!$L$4=0,IF(J271="a",G271*1.15,G271),G271)</f>
        <v>0</v>
      </c>
      <c r="I271" s="162">
        <f t="shared" si="13"/>
        <v>0</v>
      </c>
      <c r="J271" s="159"/>
      <c r="K271" s="157"/>
      <c r="L271" s="9">
        <f t="shared" si="14"/>
        <v>0</v>
      </c>
      <c r="M271" s="46"/>
      <c r="P271" s="5"/>
    </row>
    <row r="272" spans="1:16" x14ac:dyDescent="0.25">
      <c r="A272" s="113"/>
      <c r="B272" s="114"/>
      <c r="C272" s="248"/>
      <c r="D272" s="152"/>
      <c r="E272" s="123"/>
      <c r="F272" s="45"/>
      <c r="G272" s="161">
        <f t="shared" si="12"/>
        <v>0</v>
      </c>
      <c r="H272" s="161">
        <f>IF(Vaststelling!$L$4=0,IF(J272="a",G272*1.15,G272),G272)</f>
        <v>0</v>
      </c>
      <c r="I272" s="162">
        <f t="shared" si="13"/>
        <v>0</v>
      </c>
      <c r="J272" s="159"/>
      <c r="K272" s="157"/>
      <c r="L272" s="9">
        <f t="shared" si="14"/>
        <v>0</v>
      </c>
      <c r="M272" s="46"/>
      <c r="P272" s="5"/>
    </row>
    <row r="273" spans="1:16" x14ac:dyDescent="0.25">
      <c r="A273" s="113"/>
      <c r="B273" s="114"/>
      <c r="C273" s="248"/>
      <c r="D273" s="152"/>
      <c r="E273" s="123"/>
      <c r="F273" s="45"/>
      <c r="G273" s="161">
        <f t="shared" si="12"/>
        <v>0</v>
      </c>
      <c r="H273" s="161">
        <f>IF(Vaststelling!$L$4=0,IF(J273="a",G273*1.15,G273),G273)</f>
        <v>0</v>
      </c>
      <c r="I273" s="162">
        <f t="shared" si="13"/>
        <v>0</v>
      </c>
      <c r="J273" s="159"/>
      <c r="K273" s="157"/>
      <c r="L273" s="9">
        <f t="shared" si="14"/>
        <v>0</v>
      </c>
      <c r="M273" s="46"/>
      <c r="P273" s="5"/>
    </row>
    <row r="274" spans="1:16" x14ac:dyDescent="0.25">
      <c r="A274" s="113"/>
      <c r="B274" s="114"/>
      <c r="C274" s="248"/>
      <c r="D274" s="152"/>
      <c r="E274" s="123"/>
      <c r="F274" s="45"/>
      <c r="G274" s="161">
        <f t="shared" si="12"/>
        <v>0</v>
      </c>
      <c r="H274" s="161">
        <f>IF(Vaststelling!$L$4=0,IF(J274="a",G274*1.15,G274),G274)</f>
        <v>0</v>
      </c>
      <c r="I274" s="162">
        <f t="shared" si="13"/>
        <v>0</v>
      </c>
      <c r="J274" s="159"/>
      <c r="K274" s="157"/>
      <c r="L274" s="9">
        <f t="shared" si="14"/>
        <v>0</v>
      </c>
      <c r="M274" s="46"/>
      <c r="P274" s="5"/>
    </row>
    <row r="275" spans="1:16" x14ac:dyDescent="0.25">
      <c r="A275" s="113"/>
      <c r="B275" s="114"/>
      <c r="C275" s="248"/>
      <c r="D275" s="152"/>
      <c r="E275" s="123"/>
      <c r="F275" s="45"/>
      <c r="G275" s="161">
        <f t="shared" si="12"/>
        <v>0</v>
      </c>
      <c r="H275" s="161">
        <f>IF(Vaststelling!$L$4=0,IF(J275="a",G275*1.15,G275),G275)</f>
        <v>0</v>
      </c>
      <c r="I275" s="162">
        <f t="shared" si="13"/>
        <v>0</v>
      </c>
      <c r="J275" s="159"/>
      <c r="K275" s="157"/>
      <c r="L275" s="9">
        <f t="shared" si="14"/>
        <v>0</v>
      </c>
      <c r="M275" s="46"/>
      <c r="P275" s="5"/>
    </row>
    <row r="276" spans="1:16" x14ac:dyDescent="0.25">
      <c r="A276" s="113"/>
      <c r="B276" s="114"/>
      <c r="C276" s="248"/>
      <c r="D276" s="152"/>
      <c r="E276" s="123"/>
      <c r="F276" s="45"/>
      <c r="G276" s="161">
        <f t="shared" si="12"/>
        <v>0</v>
      </c>
      <c r="H276" s="161">
        <f>IF(Vaststelling!$L$4=0,IF(J276="a",G276*1.15,G276),G276)</f>
        <v>0</v>
      </c>
      <c r="I276" s="162">
        <f t="shared" si="13"/>
        <v>0</v>
      </c>
      <c r="J276" s="159"/>
      <c r="K276" s="157"/>
      <c r="L276" s="9">
        <f t="shared" si="14"/>
        <v>0</v>
      </c>
      <c r="M276" s="46"/>
      <c r="P276" s="5"/>
    </row>
    <row r="277" spans="1:16" x14ac:dyDescent="0.25">
      <c r="A277" s="113"/>
      <c r="B277" s="114"/>
      <c r="C277" s="248"/>
      <c r="D277" s="152"/>
      <c r="E277" s="123"/>
      <c r="F277" s="45"/>
      <c r="G277" s="161">
        <f t="shared" si="12"/>
        <v>0</v>
      </c>
      <c r="H277" s="161">
        <f>IF(Vaststelling!$L$4=0,IF(J277="a",G277*1.15,G277),G277)</f>
        <v>0</v>
      </c>
      <c r="I277" s="162">
        <f t="shared" si="13"/>
        <v>0</v>
      </c>
      <c r="J277" s="159"/>
      <c r="K277" s="157"/>
      <c r="L277" s="9">
        <f t="shared" si="14"/>
        <v>0</v>
      </c>
      <c r="M277" s="46"/>
      <c r="P277" s="5"/>
    </row>
    <row r="278" spans="1:16" x14ac:dyDescent="0.25">
      <c r="A278" s="113"/>
      <c r="B278" s="114"/>
      <c r="C278" s="248"/>
      <c r="D278" s="152"/>
      <c r="E278" s="123"/>
      <c r="F278" s="45"/>
      <c r="G278" s="161">
        <f t="shared" si="12"/>
        <v>0</v>
      </c>
      <c r="H278" s="161">
        <f>IF(Vaststelling!$L$4=0,IF(J278="a",G278*1.15,G278),G278)</f>
        <v>0</v>
      </c>
      <c r="I278" s="162">
        <f t="shared" si="13"/>
        <v>0</v>
      </c>
      <c r="J278" s="159"/>
      <c r="K278" s="157"/>
      <c r="L278" s="9">
        <f t="shared" si="14"/>
        <v>0</v>
      </c>
      <c r="M278" s="46"/>
      <c r="P278" s="5"/>
    </row>
    <row r="279" spans="1:16" x14ac:dyDescent="0.25">
      <c r="A279" s="113"/>
      <c r="B279" s="114"/>
      <c r="C279" s="248"/>
      <c r="D279" s="152"/>
      <c r="E279" s="123"/>
      <c r="F279" s="45"/>
      <c r="G279" s="161">
        <f t="shared" si="12"/>
        <v>0</v>
      </c>
      <c r="H279" s="161">
        <f>IF(Vaststelling!$L$4=0,IF(J279="a",G279*1.15,G279),G279)</f>
        <v>0</v>
      </c>
      <c r="I279" s="162">
        <f t="shared" si="13"/>
        <v>0</v>
      </c>
      <c r="J279" s="159"/>
      <c r="K279" s="157"/>
      <c r="L279" s="9">
        <f t="shared" si="14"/>
        <v>0</v>
      </c>
      <c r="M279" s="46"/>
      <c r="P279" s="5"/>
    </row>
    <row r="280" spans="1:16" x14ac:dyDescent="0.25">
      <c r="A280" s="113"/>
      <c r="B280" s="114"/>
      <c r="C280" s="248"/>
      <c r="D280" s="152"/>
      <c r="E280" s="123"/>
      <c r="F280" s="45"/>
      <c r="G280" s="161">
        <f t="shared" si="12"/>
        <v>0</v>
      </c>
      <c r="H280" s="161">
        <f>IF(Vaststelling!$L$4=0,IF(J280="a",G280*1.15,G280),G280)</f>
        <v>0</v>
      </c>
      <c r="I280" s="162">
        <f t="shared" si="13"/>
        <v>0</v>
      </c>
      <c r="J280" s="159"/>
      <c r="K280" s="157"/>
      <c r="L280" s="9">
        <f t="shared" si="14"/>
        <v>0</v>
      </c>
      <c r="M280" s="46"/>
      <c r="P280" s="5"/>
    </row>
    <row r="281" spans="1:16" x14ac:dyDescent="0.25">
      <c r="A281" s="113"/>
      <c r="B281" s="114"/>
      <c r="C281" s="248"/>
      <c r="D281" s="152"/>
      <c r="E281" s="123"/>
      <c r="F281" s="45"/>
      <c r="G281" s="161">
        <f t="shared" si="12"/>
        <v>0</v>
      </c>
      <c r="H281" s="161">
        <f>IF(Vaststelling!$L$4=0,IF(J281="a",G281*1.15,G281),G281)</f>
        <v>0</v>
      </c>
      <c r="I281" s="162">
        <f t="shared" si="13"/>
        <v>0</v>
      </c>
      <c r="J281" s="159"/>
      <c r="K281" s="157"/>
      <c r="L281" s="9">
        <f t="shared" si="14"/>
        <v>0</v>
      </c>
      <c r="M281" s="46"/>
      <c r="P281" s="5"/>
    </row>
    <row r="282" spans="1:16" x14ac:dyDescent="0.25">
      <c r="A282" s="113"/>
      <c r="B282" s="114"/>
      <c r="C282" s="248"/>
      <c r="D282" s="152"/>
      <c r="E282" s="123"/>
      <c r="F282" s="45"/>
      <c r="G282" s="161">
        <f t="shared" si="12"/>
        <v>0</v>
      </c>
      <c r="H282" s="161">
        <f>IF(Vaststelling!$L$4=0,IF(J282="a",G282*1.15,G282),G282)</f>
        <v>0</v>
      </c>
      <c r="I282" s="162">
        <f t="shared" si="13"/>
        <v>0</v>
      </c>
      <c r="J282" s="159"/>
      <c r="K282" s="157"/>
      <c r="L282" s="9">
        <f t="shared" si="14"/>
        <v>0</v>
      </c>
      <c r="M282" s="46"/>
      <c r="P282" s="5"/>
    </row>
    <row r="283" spans="1:16" x14ac:dyDescent="0.25">
      <c r="A283" s="113"/>
      <c r="B283" s="114"/>
      <c r="C283" s="248"/>
      <c r="D283" s="152"/>
      <c r="E283" s="123"/>
      <c r="F283" s="45"/>
      <c r="G283" s="161">
        <f t="shared" si="12"/>
        <v>0</v>
      </c>
      <c r="H283" s="161">
        <f>IF(Vaststelling!$L$4=0,IF(J283="a",G283*1.15,G283),G283)</f>
        <v>0</v>
      </c>
      <c r="I283" s="162">
        <f t="shared" si="13"/>
        <v>0</v>
      </c>
      <c r="J283" s="159"/>
      <c r="K283" s="157"/>
      <c r="L283" s="9">
        <f t="shared" si="14"/>
        <v>0</v>
      </c>
      <c r="M283" s="46"/>
      <c r="P283" s="5"/>
    </row>
    <row r="284" spans="1:16" x14ac:dyDescent="0.25">
      <c r="A284" s="113"/>
      <c r="B284" s="114"/>
      <c r="C284" s="248"/>
      <c r="D284" s="152"/>
      <c r="E284" s="123"/>
      <c r="F284" s="45"/>
      <c r="G284" s="161">
        <f t="shared" si="12"/>
        <v>0</v>
      </c>
      <c r="H284" s="161">
        <f>IF(Vaststelling!$L$4=0,IF(J284="a",G284*1.15,G284),G284)</f>
        <v>0</v>
      </c>
      <c r="I284" s="162">
        <f t="shared" si="13"/>
        <v>0</v>
      </c>
      <c r="J284" s="159"/>
      <c r="K284" s="157"/>
      <c r="L284" s="9">
        <f t="shared" si="14"/>
        <v>0</v>
      </c>
      <c r="M284" s="46"/>
      <c r="P284" s="5"/>
    </row>
    <row r="285" spans="1:16" x14ac:dyDescent="0.25">
      <c r="A285" s="113"/>
      <c r="B285" s="114"/>
      <c r="C285" s="248"/>
      <c r="D285" s="152"/>
      <c r="E285" s="123"/>
      <c r="F285" s="45"/>
      <c r="G285" s="161">
        <f t="shared" si="12"/>
        <v>0</v>
      </c>
      <c r="H285" s="161">
        <f>IF(Vaststelling!$L$4=0,IF(J285="a",G285*1.15,G285),G285)</f>
        <v>0</v>
      </c>
      <c r="I285" s="162">
        <f t="shared" si="13"/>
        <v>0</v>
      </c>
      <c r="J285" s="159"/>
      <c r="K285" s="157"/>
      <c r="L285" s="9">
        <f t="shared" si="14"/>
        <v>0</v>
      </c>
      <c r="M285" s="46"/>
      <c r="P285" s="5"/>
    </row>
    <row r="286" spans="1:16" x14ac:dyDescent="0.25">
      <c r="A286" s="113"/>
      <c r="B286" s="114"/>
      <c r="C286" s="248"/>
      <c r="D286" s="152"/>
      <c r="E286" s="123"/>
      <c r="F286" s="45"/>
      <c r="G286" s="161">
        <f t="shared" si="12"/>
        <v>0</v>
      </c>
      <c r="H286" s="161">
        <f>IF(Vaststelling!$L$4=0,IF(J286="a",G286*1.15,G286),G286)</f>
        <v>0</v>
      </c>
      <c r="I286" s="162">
        <f t="shared" si="13"/>
        <v>0</v>
      </c>
      <c r="J286" s="159"/>
      <c r="K286" s="157"/>
      <c r="L286" s="9">
        <f t="shared" si="14"/>
        <v>0</v>
      </c>
      <c r="M286" s="46"/>
      <c r="P286" s="5"/>
    </row>
    <row r="287" spans="1:16" x14ac:dyDescent="0.25">
      <c r="A287" s="113"/>
      <c r="B287" s="114"/>
      <c r="C287" s="248"/>
      <c r="D287" s="152"/>
      <c r="E287" s="123"/>
      <c r="F287" s="45"/>
      <c r="G287" s="161">
        <f t="shared" si="12"/>
        <v>0</v>
      </c>
      <c r="H287" s="161">
        <f>IF(Vaststelling!$L$4=0,IF(J287="a",G287*1.15,G287),G287)</f>
        <v>0</v>
      </c>
      <c r="I287" s="162">
        <f t="shared" si="13"/>
        <v>0</v>
      </c>
      <c r="J287" s="159"/>
      <c r="K287" s="157"/>
      <c r="L287" s="9">
        <f t="shared" si="14"/>
        <v>0</v>
      </c>
      <c r="M287" s="46"/>
      <c r="P287" s="5"/>
    </row>
    <row r="288" spans="1:16" x14ac:dyDescent="0.25">
      <c r="A288" s="113"/>
      <c r="B288" s="114"/>
      <c r="C288" s="248"/>
      <c r="D288" s="152"/>
      <c r="E288" s="123"/>
      <c r="F288" s="45"/>
      <c r="G288" s="161">
        <f t="shared" si="12"/>
        <v>0</v>
      </c>
      <c r="H288" s="161">
        <f>IF(Vaststelling!$L$4=0,IF(J288="a",G288*1.15,G288),G288)</f>
        <v>0</v>
      </c>
      <c r="I288" s="162">
        <f t="shared" si="13"/>
        <v>0</v>
      </c>
      <c r="J288" s="159"/>
      <c r="K288" s="157"/>
      <c r="L288" s="9">
        <f t="shared" si="14"/>
        <v>0</v>
      </c>
      <c r="M288" s="46"/>
      <c r="P288" s="5"/>
    </row>
    <row r="289" spans="1:16" x14ac:dyDescent="0.25">
      <c r="A289" s="113"/>
      <c r="B289" s="114"/>
      <c r="C289" s="248"/>
      <c r="D289" s="152"/>
      <c r="E289" s="123"/>
      <c r="F289" s="45"/>
      <c r="G289" s="161">
        <f t="shared" si="12"/>
        <v>0</v>
      </c>
      <c r="H289" s="161">
        <f>IF(Vaststelling!$L$4=0,IF(J289="a",G289*1.15,G289),G289)</f>
        <v>0</v>
      </c>
      <c r="I289" s="162">
        <f t="shared" si="13"/>
        <v>0</v>
      </c>
      <c r="J289" s="159"/>
      <c r="K289" s="157"/>
      <c r="L289" s="9">
        <f t="shared" si="14"/>
        <v>0</v>
      </c>
      <c r="M289" s="46"/>
      <c r="P289" s="5"/>
    </row>
    <row r="290" spans="1:16" x14ac:dyDescent="0.25">
      <c r="A290" s="113"/>
      <c r="B290" s="114"/>
      <c r="C290" s="248"/>
      <c r="D290" s="152"/>
      <c r="E290" s="123"/>
      <c r="F290" s="45"/>
      <c r="G290" s="161">
        <f t="shared" si="12"/>
        <v>0</v>
      </c>
      <c r="H290" s="161">
        <f>IF(Vaststelling!$L$4=0,IF(J290="a",G290*1.15,G290),G290)</f>
        <v>0</v>
      </c>
      <c r="I290" s="162">
        <f t="shared" si="13"/>
        <v>0</v>
      </c>
      <c r="J290" s="159"/>
      <c r="K290" s="157"/>
      <c r="L290" s="9">
        <f t="shared" si="14"/>
        <v>0</v>
      </c>
      <c r="M290" s="46"/>
      <c r="P290" s="5"/>
    </row>
    <row r="291" spans="1:16" x14ac:dyDescent="0.25">
      <c r="A291" s="113"/>
      <c r="B291" s="114"/>
      <c r="C291" s="248"/>
      <c r="D291" s="152"/>
      <c r="E291" s="123"/>
      <c r="F291" s="45"/>
      <c r="G291" s="161">
        <f t="shared" si="12"/>
        <v>0</v>
      </c>
      <c r="H291" s="161">
        <f>IF(Vaststelling!$L$4=0,IF(J291="a",G291*1.15,G291),G291)</f>
        <v>0</v>
      </c>
      <c r="I291" s="162">
        <f t="shared" si="13"/>
        <v>0</v>
      </c>
      <c r="J291" s="159"/>
      <c r="K291" s="157"/>
      <c r="L291" s="9">
        <f t="shared" si="14"/>
        <v>0</v>
      </c>
      <c r="M291" s="46"/>
      <c r="P291" s="5"/>
    </row>
    <row r="292" spans="1:16" x14ac:dyDescent="0.25">
      <c r="A292" s="113"/>
      <c r="B292" s="114"/>
      <c r="C292" s="248"/>
      <c r="D292" s="152"/>
      <c r="E292" s="123"/>
      <c r="F292" s="45"/>
      <c r="G292" s="161">
        <f t="shared" si="12"/>
        <v>0</v>
      </c>
      <c r="H292" s="161">
        <f>IF(Vaststelling!$L$4=0,IF(J292="a",G292*1.15,G292),G292)</f>
        <v>0</v>
      </c>
      <c r="I292" s="162">
        <f t="shared" si="13"/>
        <v>0</v>
      </c>
      <c r="J292" s="159"/>
      <c r="K292" s="157"/>
      <c r="L292" s="9">
        <f t="shared" si="14"/>
        <v>0</v>
      </c>
      <c r="M292" s="46"/>
      <c r="P292" s="5"/>
    </row>
    <row r="293" spans="1:16" x14ac:dyDescent="0.25">
      <c r="A293" s="113"/>
      <c r="B293" s="114"/>
      <c r="C293" s="248"/>
      <c r="D293" s="152"/>
      <c r="E293" s="123"/>
      <c r="F293" s="45"/>
      <c r="G293" s="161">
        <f t="shared" si="12"/>
        <v>0</v>
      </c>
      <c r="H293" s="161">
        <f>IF(Vaststelling!$L$4=0,IF(J293="a",G293*1.15,G293),G293)</f>
        <v>0</v>
      </c>
      <c r="I293" s="162">
        <f t="shared" si="13"/>
        <v>0</v>
      </c>
      <c r="J293" s="159"/>
      <c r="K293" s="157"/>
      <c r="L293" s="9">
        <f t="shared" si="14"/>
        <v>0</v>
      </c>
      <c r="M293" s="46"/>
      <c r="P293" s="5"/>
    </row>
    <row r="294" spans="1:16" x14ac:dyDescent="0.25">
      <c r="A294" s="113"/>
      <c r="B294" s="114"/>
      <c r="C294" s="248"/>
      <c r="D294" s="152"/>
      <c r="E294" s="123"/>
      <c r="F294" s="45"/>
      <c r="G294" s="161">
        <f t="shared" si="12"/>
        <v>0</v>
      </c>
      <c r="H294" s="161">
        <f>IF(Vaststelling!$L$4=0,IF(J294="a",G294*1.15,G294),G294)</f>
        <v>0</v>
      </c>
      <c r="I294" s="162">
        <f t="shared" si="13"/>
        <v>0</v>
      </c>
      <c r="J294" s="159"/>
      <c r="K294" s="157"/>
      <c r="L294" s="9">
        <f t="shared" si="14"/>
        <v>0</v>
      </c>
      <c r="M294" s="46"/>
      <c r="P294" s="5"/>
    </row>
    <row r="295" spans="1:16" x14ac:dyDescent="0.25">
      <c r="A295" s="113"/>
      <c r="B295" s="114"/>
      <c r="C295" s="248"/>
      <c r="D295" s="152"/>
      <c r="E295" s="123"/>
      <c r="F295" s="45"/>
      <c r="G295" s="161">
        <f t="shared" si="12"/>
        <v>0</v>
      </c>
      <c r="H295" s="161">
        <f>IF(Vaststelling!$L$4=0,IF(J295="a",G295*1.15,G295),G295)</f>
        <v>0</v>
      </c>
      <c r="I295" s="162">
        <f t="shared" si="13"/>
        <v>0</v>
      </c>
      <c r="J295" s="159"/>
      <c r="K295" s="157"/>
      <c r="L295" s="9">
        <f t="shared" si="14"/>
        <v>0</v>
      </c>
      <c r="M295" s="46"/>
      <c r="P295" s="5"/>
    </row>
    <row r="296" spans="1:16" x14ac:dyDescent="0.25">
      <c r="A296" s="113"/>
      <c r="B296" s="114"/>
      <c r="C296" s="248"/>
      <c r="D296" s="152"/>
      <c r="E296" s="123"/>
      <c r="F296" s="45"/>
      <c r="G296" s="161">
        <f t="shared" si="12"/>
        <v>0</v>
      </c>
      <c r="H296" s="161">
        <f>IF(Vaststelling!$L$4=0,IF(J296="a",G296*1.15,G296),G296)</f>
        <v>0</v>
      </c>
      <c r="I296" s="162">
        <f t="shared" si="13"/>
        <v>0</v>
      </c>
      <c r="J296" s="159"/>
      <c r="K296" s="157"/>
      <c r="L296" s="9">
        <f t="shared" si="14"/>
        <v>0</v>
      </c>
      <c r="M296" s="46"/>
      <c r="P296" s="5"/>
    </row>
    <row r="297" spans="1:16" x14ac:dyDescent="0.25">
      <c r="A297" s="113"/>
      <c r="B297" s="114"/>
      <c r="C297" s="248"/>
      <c r="D297" s="152"/>
      <c r="E297" s="123"/>
      <c r="F297" s="45"/>
      <c r="G297" s="161">
        <f t="shared" si="12"/>
        <v>0</v>
      </c>
      <c r="H297" s="161">
        <f>IF(Vaststelling!$L$4=0,IF(J297="a",G297*1.15,G297),G297)</f>
        <v>0</v>
      </c>
      <c r="I297" s="162">
        <f t="shared" si="13"/>
        <v>0</v>
      </c>
      <c r="J297" s="159"/>
      <c r="K297" s="157"/>
      <c r="L297" s="9">
        <f t="shared" si="14"/>
        <v>0</v>
      </c>
      <c r="M297" s="46"/>
      <c r="P297" s="5"/>
    </row>
    <row r="298" spans="1:16" x14ac:dyDescent="0.25">
      <c r="A298" s="113"/>
      <c r="B298" s="114"/>
      <c r="C298" s="248"/>
      <c r="D298" s="152"/>
      <c r="E298" s="123"/>
      <c r="F298" s="45"/>
      <c r="G298" s="161">
        <f t="shared" si="12"/>
        <v>0</v>
      </c>
      <c r="H298" s="161">
        <f>IF(Vaststelling!$L$4=0,IF(J298="a",G298*1.15,G298),G298)</f>
        <v>0</v>
      </c>
      <c r="I298" s="162">
        <f t="shared" si="13"/>
        <v>0</v>
      </c>
      <c r="J298" s="159"/>
      <c r="K298" s="157"/>
      <c r="L298" s="9">
        <f t="shared" si="14"/>
        <v>0</v>
      </c>
      <c r="M298" s="46"/>
      <c r="P298" s="5"/>
    </row>
    <row r="299" spans="1:16" x14ac:dyDescent="0.25">
      <c r="A299" s="113"/>
      <c r="B299" s="114"/>
      <c r="C299" s="248"/>
      <c r="D299" s="152"/>
      <c r="E299" s="123"/>
      <c r="F299" s="45"/>
      <c r="G299" s="161">
        <f t="shared" si="12"/>
        <v>0</v>
      </c>
      <c r="H299" s="161">
        <f>IF(Vaststelling!$L$4=0,IF(J299="a",G299*1.15,G299),G299)</f>
        <v>0</v>
      </c>
      <c r="I299" s="162">
        <f t="shared" si="13"/>
        <v>0</v>
      </c>
      <c r="J299" s="159"/>
      <c r="K299" s="157"/>
      <c r="L299" s="9">
        <f t="shared" si="14"/>
        <v>0</v>
      </c>
      <c r="M299" s="46"/>
      <c r="P299" s="5"/>
    </row>
    <row r="300" spans="1:16" x14ac:dyDescent="0.25">
      <c r="A300" s="113"/>
      <c r="B300" s="114"/>
      <c r="C300" s="248"/>
      <c r="D300" s="152"/>
      <c r="E300" s="123"/>
      <c r="F300" s="45"/>
      <c r="G300" s="161">
        <f t="shared" si="12"/>
        <v>0</v>
      </c>
      <c r="H300" s="161">
        <f>IF(Vaststelling!$L$4=0,IF(J300="a",G300*1.15,G300),G300)</f>
        <v>0</v>
      </c>
      <c r="I300" s="162">
        <f t="shared" si="13"/>
        <v>0</v>
      </c>
      <c r="J300" s="159"/>
      <c r="K300" s="157"/>
      <c r="L300" s="9">
        <f t="shared" si="14"/>
        <v>0</v>
      </c>
      <c r="M300" s="46"/>
      <c r="P300" s="5"/>
    </row>
    <row r="301" spans="1:16" x14ac:dyDescent="0.25">
      <c r="A301" s="113"/>
      <c r="B301" s="114"/>
      <c r="C301" s="248"/>
      <c r="D301" s="152"/>
      <c r="E301" s="123"/>
      <c r="F301" s="45"/>
      <c r="G301" s="161">
        <f t="shared" si="12"/>
        <v>0</v>
      </c>
      <c r="H301" s="161">
        <f>IF(Vaststelling!$L$4=0,IF(J301="a",G301*1.15,G301),G301)</f>
        <v>0</v>
      </c>
      <c r="I301" s="162">
        <f t="shared" si="13"/>
        <v>0</v>
      </c>
      <c r="J301" s="159"/>
      <c r="K301" s="157"/>
      <c r="L301" s="9">
        <f t="shared" si="14"/>
        <v>0</v>
      </c>
      <c r="M301" s="46"/>
      <c r="P301" s="5"/>
    </row>
    <row r="302" spans="1:16" x14ac:dyDescent="0.25">
      <c r="A302" s="113"/>
      <c r="B302" s="114"/>
      <c r="C302" s="248"/>
      <c r="D302" s="152"/>
      <c r="E302" s="123"/>
      <c r="F302" s="45"/>
      <c r="G302" s="161">
        <f t="shared" si="12"/>
        <v>0</v>
      </c>
      <c r="H302" s="161">
        <f>IF(Vaststelling!$L$4=0,IF(J302="a",G302*1.15,G302),G302)</f>
        <v>0</v>
      </c>
      <c r="I302" s="162">
        <f t="shared" si="13"/>
        <v>0</v>
      </c>
      <c r="J302" s="159"/>
      <c r="K302" s="157"/>
      <c r="L302" s="9">
        <f t="shared" si="14"/>
        <v>0</v>
      </c>
      <c r="M302" s="46"/>
      <c r="P302" s="5"/>
    </row>
    <row r="303" spans="1:16" x14ac:dyDescent="0.25">
      <c r="A303" s="113"/>
      <c r="B303" s="114"/>
      <c r="C303" s="248"/>
      <c r="D303" s="152"/>
      <c r="E303" s="123"/>
      <c r="F303" s="45"/>
      <c r="G303" s="161">
        <f t="shared" si="12"/>
        <v>0</v>
      </c>
      <c r="H303" s="161">
        <f>IF(Vaststelling!$L$4=0,IF(J303="a",G303*1.15,G303),G303)</f>
        <v>0</v>
      </c>
      <c r="I303" s="162">
        <f t="shared" si="13"/>
        <v>0</v>
      </c>
      <c r="J303" s="159"/>
      <c r="K303" s="157"/>
      <c r="L303" s="9">
        <f t="shared" si="14"/>
        <v>0</v>
      </c>
      <c r="M303" s="46"/>
      <c r="P303" s="5"/>
    </row>
    <row r="304" spans="1:16" x14ac:dyDescent="0.25">
      <c r="A304" s="113"/>
      <c r="B304" s="114"/>
      <c r="C304" s="248"/>
      <c r="D304" s="152"/>
      <c r="E304" s="123"/>
      <c r="F304" s="45"/>
      <c r="G304" s="161">
        <f t="shared" si="12"/>
        <v>0</v>
      </c>
      <c r="H304" s="161">
        <f>IF(Vaststelling!$L$4=0,IF(J304="a",G304*1.15,G304),G304)</f>
        <v>0</v>
      </c>
      <c r="I304" s="162">
        <f t="shared" si="13"/>
        <v>0</v>
      </c>
      <c r="J304" s="159"/>
      <c r="K304" s="157"/>
      <c r="L304" s="9">
        <f t="shared" si="14"/>
        <v>0</v>
      </c>
      <c r="M304" s="46"/>
      <c r="P304" s="5"/>
    </row>
    <row r="305" spans="1:16" x14ac:dyDescent="0.25">
      <c r="A305" s="113"/>
      <c r="B305" s="114"/>
      <c r="C305" s="248"/>
      <c r="D305" s="152"/>
      <c r="E305" s="123"/>
      <c r="F305" s="45"/>
      <c r="G305" s="161">
        <f t="shared" si="12"/>
        <v>0</v>
      </c>
      <c r="H305" s="161">
        <f>IF(Vaststelling!$L$4=0,IF(J305="a",G305*1.15,G305),G305)</f>
        <v>0</v>
      </c>
      <c r="I305" s="162">
        <f t="shared" si="13"/>
        <v>0</v>
      </c>
      <c r="J305" s="159"/>
      <c r="K305" s="157"/>
      <c r="L305" s="9">
        <f t="shared" si="14"/>
        <v>0</v>
      </c>
      <c r="M305" s="46"/>
      <c r="P305" s="5"/>
    </row>
    <row r="306" spans="1:16" x14ac:dyDescent="0.25">
      <c r="A306" s="113"/>
      <c r="B306" s="114"/>
      <c r="C306" s="248"/>
      <c r="D306" s="152"/>
      <c r="E306" s="123"/>
      <c r="F306" s="45"/>
      <c r="G306" s="161">
        <f t="shared" si="12"/>
        <v>0</v>
      </c>
      <c r="H306" s="161">
        <f>IF(Vaststelling!$L$4=0,IF(J306="a",G306*1.15,G306),G306)</f>
        <v>0</v>
      </c>
      <c r="I306" s="162">
        <f t="shared" si="13"/>
        <v>0</v>
      </c>
      <c r="J306" s="159"/>
      <c r="K306" s="157"/>
      <c r="L306" s="9">
        <f t="shared" si="14"/>
        <v>0</v>
      </c>
      <c r="M306" s="46"/>
      <c r="P306" s="5"/>
    </row>
    <row r="307" spans="1:16" x14ac:dyDescent="0.25">
      <c r="A307" s="113"/>
      <c r="B307" s="114"/>
      <c r="C307" s="248"/>
      <c r="D307" s="152"/>
      <c r="E307" s="123"/>
      <c r="F307" s="45"/>
      <c r="G307" s="161">
        <f t="shared" si="12"/>
        <v>0</v>
      </c>
      <c r="H307" s="161">
        <f>IF(Vaststelling!$L$4=0,IF(J307="a",G307*1.15,G307),G307)</f>
        <v>0</v>
      </c>
      <c r="I307" s="162">
        <f t="shared" si="13"/>
        <v>0</v>
      </c>
      <c r="J307" s="159"/>
      <c r="K307" s="157"/>
      <c r="L307" s="9">
        <f t="shared" si="14"/>
        <v>0</v>
      </c>
      <c r="M307" s="46"/>
      <c r="P307" s="5"/>
    </row>
    <row r="308" spans="1:16" x14ac:dyDescent="0.25">
      <c r="A308" s="113"/>
      <c r="B308" s="114"/>
      <c r="C308" s="248"/>
      <c r="D308" s="152"/>
      <c r="E308" s="123"/>
      <c r="F308" s="45"/>
      <c r="G308" s="161">
        <f t="shared" si="12"/>
        <v>0</v>
      </c>
      <c r="H308" s="161">
        <f>IF(Vaststelling!$L$4=0,IF(J308="a",G308*1.15,G308),G308)</f>
        <v>0</v>
      </c>
      <c r="I308" s="162">
        <f t="shared" si="13"/>
        <v>0</v>
      </c>
      <c r="J308" s="159"/>
      <c r="K308" s="157"/>
      <c r="L308" s="9">
        <f t="shared" si="14"/>
        <v>0</v>
      </c>
      <c r="M308" s="46"/>
      <c r="P308" s="5"/>
    </row>
    <row r="309" spans="1:16" x14ac:dyDescent="0.25">
      <c r="A309" s="113"/>
      <c r="B309" s="114"/>
      <c r="C309" s="248"/>
      <c r="D309" s="152"/>
      <c r="E309" s="123"/>
      <c r="F309" s="45"/>
      <c r="G309" s="161">
        <f t="shared" si="12"/>
        <v>0</v>
      </c>
      <c r="H309" s="161">
        <f>IF(Vaststelling!$L$4=0,IF(J309="a",G309*1.15,G309),G309)</f>
        <v>0</v>
      </c>
      <c r="I309" s="162">
        <f t="shared" si="13"/>
        <v>0</v>
      </c>
      <c r="J309" s="159"/>
      <c r="K309" s="157"/>
      <c r="L309" s="9">
        <f t="shared" si="14"/>
        <v>0</v>
      </c>
      <c r="M309" s="46"/>
      <c r="P309" s="5"/>
    </row>
    <row r="310" spans="1:16" x14ac:dyDescent="0.25">
      <c r="A310" s="113"/>
      <c r="B310" s="114"/>
      <c r="C310" s="248"/>
      <c r="D310" s="152"/>
      <c r="E310" s="123"/>
      <c r="F310" s="45"/>
      <c r="G310" s="161">
        <f t="shared" si="12"/>
        <v>0</v>
      </c>
      <c r="H310" s="161">
        <f>IF(Vaststelling!$L$4=0,IF(J310="a",G310*1.15,G310),G310)</f>
        <v>0</v>
      </c>
      <c r="I310" s="162">
        <f t="shared" si="13"/>
        <v>0</v>
      </c>
      <c r="J310" s="159"/>
      <c r="K310" s="157"/>
      <c r="L310" s="9">
        <f t="shared" si="14"/>
        <v>0</v>
      </c>
      <c r="M310" s="46"/>
      <c r="P310" s="5"/>
    </row>
    <row r="311" spans="1:16" x14ac:dyDescent="0.25">
      <c r="A311" s="113"/>
      <c r="B311" s="114"/>
      <c r="C311" s="248"/>
      <c r="D311" s="152"/>
      <c r="E311" s="123"/>
      <c r="F311" s="45"/>
      <c r="G311" s="161">
        <f t="shared" si="12"/>
        <v>0</v>
      </c>
      <c r="H311" s="161">
        <f>IF(Vaststelling!$L$4=0,IF(J311="a",G311*1.15,G311),G311)</f>
        <v>0</v>
      </c>
      <c r="I311" s="162">
        <f t="shared" si="13"/>
        <v>0</v>
      </c>
      <c r="J311" s="159"/>
      <c r="K311" s="157"/>
      <c r="L311" s="9">
        <f t="shared" si="14"/>
        <v>0</v>
      </c>
      <c r="M311" s="46"/>
      <c r="P311" s="5"/>
    </row>
    <row r="312" spans="1:16" x14ac:dyDescent="0.25">
      <c r="A312" s="113"/>
      <c r="B312" s="114"/>
      <c r="C312" s="248"/>
      <c r="D312" s="152"/>
      <c r="E312" s="123"/>
      <c r="F312" s="45"/>
      <c r="G312" s="161">
        <f t="shared" si="12"/>
        <v>0</v>
      </c>
      <c r="H312" s="161">
        <f>IF(Vaststelling!$L$4=0,IF(J312="a",G312*1.15,G312),G312)</f>
        <v>0</v>
      </c>
      <c r="I312" s="162">
        <f t="shared" si="13"/>
        <v>0</v>
      </c>
      <c r="J312" s="159"/>
      <c r="K312" s="157"/>
      <c r="L312" s="9">
        <f t="shared" si="14"/>
        <v>0</v>
      </c>
      <c r="M312" s="46"/>
      <c r="P312" s="5"/>
    </row>
    <row r="313" spans="1:16" x14ac:dyDescent="0.25">
      <c r="A313" s="113"/>
      <c r="B313" s="114"/>
      <c r="C313" s="248"/>
      <c r="D313" s="152"/>
      <c r="E313" s="123"/>
      <c r="F313" s="45"/>
      <c r="G313" s="161">
        <f t="shared" si="12"/>
        <v>0</v>
      </c>
      <c r="H313" s="161">
        <f>IF(Vaststelling!$L$4=0,IF(J313="a",G313*1.15,G313),G313)</f>
        <v>0</v>
      </c>
      <c r="I313" s="162">
        <f t="shared" si="13"/>
        <v>0</v>
      </c>
      <c r="J313" s="159"/>
      <c r="K313" s="157"/>
      <c r="L313" s="9">
        <f t="shared" si="14"/>
        <v>0</v>
      </c>
      <c r="M313" s="46"/>
      <c r="P313" s="5"/>
    </row>
    <row r="314" spans="1:16" x14ac:dyDescent="0.25">
      <c r="A314" s="113"/>
      <c r="B314" s="114"/>
      <c r="C314" s="248"/>
      <c r="D314" s="152"/>
      <c r="E314" s="123"/>
      <c r="F314" s="45"/>
      <c r="G314" s="161">
        <f t="shared" si="12"/>
        <v>0</v>
      </c>
      <c r="H314" s="161">
        <f>IF(Vaststelling!$L$4=0,IF(J314="a",G314*1.15,G314),G314)</f>
        <v>0</v>
      </c>
      <c r="I314" s="162">
        <f t="shared" si="13"/>
        <v>0</v>
      </c>
      <c r="J314" s="159"/>
      <c r="K314" s="157"/>
      <c r="L314" s="9">
        <f t="shared" si="14"/>
        <v>0</v>
      </c>
      <c r="M314" s="46"/>
      <c r="P314" s="5"/>
    </row>
    <row r="315" spans="1:16" x14ac:dyDescent="0.25">
      <c r="A315" s="113"/>
      <c r="B315" s="114"/>
      <c r="C315" s="248"/>
      <c r="D315" s="152"/>
      <c r="E315" s="123"/>
      <c r="F315" s="45"/>
      <c r="G315" s="161">
        <f t="shared" si="12"/>
        <v>0</v>
      </c>
      <c r="H315" s="161">
        <f>IF(Vaststelling!$L$4=0,IF(J315="a",G315*1.15,G315),G315)</f>
        <v>0</v>
      </c>
      <c r="I315" s="162">
        <f t="shared" si="13"/>
        <v>0</v>
      </c>
      <c r="J315" s="159"/>
      <c r="K315" s="157"/>
      <c r="L315" s="9">
        <f t="shared" si="14"/>
        <v>0</v>
      </c>
      <c r="M315" s="46"/>
      <c r="P315" s="5"/>
    </row>
    <row r="316" spans="1:16" x14ac:dyDescent="0.25">
      <c r="A316" s="113"/>
      <c r="B316" s="114"/>
      <c r="C316" s="248"/>
      <c r="D316" s="152"/>
      <c r="E316" s="123"/>
      <c r="F316" s="45"/>
      <c r="G316" s="161">
        <f t="shared" si="12"/>
        <v>0</v>
      </c>
      <c r="H316" s="161">
        <f>IF(Vaststelling!$L$4=0,IF(J316="a",G316*1.15,G316),G316)</f>
        <v>0</v>
      </c>
      <c r="I316" s="162">
        <f t="shared" si="13"/>
        <v>0</v>
      </c>
      <c r="J316" s="159"/>
      <c r="K316" s="157"/>
      <c r="L316" s="9">
        <f t="shared" si="14"/>
        <v>0</v>
      </c>
      <c r="M316" s="46"/>
      <c r="P316" s="5"/>
    </row>
    <row r="317" spans="1:16" x14ac:dyDescent="0.25">
      <c r="A317" s="113"/>
      <c r="B317" s="114"/>
      <c r="C317" s="248"/>
      <c r="D317" s="152"/>
      <c r="E317" s="123"/>
      <c r="F317" s="45"/>
      <c r="G317" s="161">
        <f t="shared" si="12"/>
        <v>0</v>
      </c>
      <c r="H317" s="161">
        <f>IF(Vaststelling!$L$4=0,IF(J317="a",G317*1.15,G317),G317)</f>
        <v>0</v>
      </c>
      <c r="I317" s="162">
        <f t="shared" si="13"/>
        <v>0</v>
      </c>
      <c r="J317" s="159"/>
      <c r="K317" s="157"/>
      <c r="L317" s="9">
        <f t="shared" si="14"/>
        <v>0</v>
      </c>
      <c r="M317" s="46"/>
      <c r="P317" s="5"/>
    </row>
    <row r="318" spans="1:16" x14ac:dyDescent="0.25">
      <c r="A318" s="113"/>
      <c r="B318" s="114"/>
      <c r="C318" s="248"/>
      <c r="D318" s="152"/>
      <c r="E318" s="123"/>
      <c r="F318" s="45"/>
      <c r="G318" s="161">
        <f t="shared" si="12"/>
        <v>0</v>
      </c>
      <c r="H318" s="161">
        <f>IF(Vaststelling!$L$4=0,IF(J318="a",G318*1.15,G318),G318)</f>
        <v>0</v>
      </c>
      <c r="I318" s="162">
        <f t="shared" si="13"/>
        <v>0</v>
      </c>
      <c r="J318" s="159"/>
      <c r="K318" s="157"/>
      <c r="L318" s="9">
        <f t="shared" si="14"/>
        <v>0</v>
      </c>
      <c r="M318" s="46"/>
      <c r="P318" s="5"/>
    </row>
    <row r="319" spans="1:16" x14ac:dyDescent="0.25">
      <c r="A319" s="113"/>
      <c r="B319" s="114"/>
      <c r="C319" s="248"/>
      <c r="D319" s="152"/>
      <c r="E319" s="123"/>
      <c r="F319" s="45"/>
      <c r="G319" s="161">
        <f t="shared" si="12"/>
        <v>0</v>
      </c>
      <c r="H319" s="161">
        <f>IF(Vaststelling!$L$4=0,IF(J319="a",G319*1.15,G319),G319)</f>
        <v>0</v>
      </c>
      <c r="I319" s="162">
        <f t="shared" si="13"/>
        <v>0</v>
      </c>
      <c r="J319" s="159"/>
      <c r="K319" s="157"/>
      <c r="L319" s="9">
        <f t="shared" si="14"/>
        <v>0</v>
      </c>
      <c r="M319" s="46"/>
      <c r="P319" s="5"/>
    </row>
    <row r="320" spans="1:16" x14ac:dyDescent="0.25">
      <c r="A320" s="113"/>
      <c r="B320" s="114"/>
      <c r="C320" s="248"/>
      <c r="D320" s="152"/>
      <c r="E320" s="123"/>
      <c r="F320" s="45"/>
      <c r="G320" s="161">
        <f t="shared" si="12"/>
        <v>0</v>
      </c>
      <c r="H320" s="161">
        <f>IF(Vaststelling!$L$4=0,IF(J320="a",G320*1.15,G320),G320)</f>
        <v>0</v>
      </c>
      <c r="I320" s="162">
        <f t="shared" si="13"/>
        <v>0</v>
      </c>
      <c r="J320" s="159"/>
      <c r="K320" s="157"/>
      <c r="L320" s="9">
        <f t="shared" si="14"/>
        <v>0</v>
      </c>
      <c r="M320" s="46"/>
      <c r="P320" s="5"/>
    </row>
    <row r="321" spans="1:16" x14ac:dyDescent="0.25">
      <c r="A321" s="113"/>
      <c r="B321" s="114"/>
      <c r="C321" s="248"/>
      <c r="D321" s="152"/>
      <c r="E321" s="123"/>
      <c r="F321" s="45"/>
      <c r="G321" s="161">
        <f t="shared" si="12"/>
        <v>0</v>
      </c>
      <c r="H321" s="161">
        <f>IF(Vaststelling!$L$4=0,IF(J321="a",G321*1.15,G321),G321)</f>
        <v>0</v>
      </c>
      <c r="I321" s="162">
        <f t="shared" si="13"/>
        <v>0</v>
      </c>
      <c r="J321" s="159"/>
      <c r="K321" s="157"/>
      <c r="L321" s="9">
        <f t="shared" si="14"/>
        <v>0</v>
      </c>
      <c r="M321" s="46"/>
      <c r="P321" s="5"/>
    </row>
    <row r="322" spans="1:16" x14ac:dyDescent="0.25">
      <c r="A322" s="113"/>
      <c r="B322" s="114"/>
      <c r="C322" s="248"/>
      <c r="D322" s="152"/>
      <c r="E322" s="123"/>
      <c r="F322" s="45"/>
      <c r="G322" s="161">
        <f t="shared" si="12"/>
        <v>0</v>
      </c>
      <c r="H322" s="161">
        <f>IF(Vaststelling!$L$4=0,IF(J322="a",G322*1.15,G322),G322)</f>
        <v>0</v>
      </c>
      <c r="I322" s="162">
        <f t="shared" si="13"/>
        <v>0</v>
      </c>
      <c r="J322" s="159"/>
      <c r="K322" s="157"/>
      <c r="L322" s="9">
        <f t="shared" si="14"/>
        <v>0</v>
      </c>
      <c r="M322" s="46"/>
      <c r="P322" s="5"/>
    </row>
    <row r="323" spans="1:16" x14ac:dyDescent="0.25">
      <c r="A323" s="113"/>
      <c r="B323" s="114"/>
      <c r="C323" s="248"/>
      <c r="D323" s="152"/>
      <c r="E323" s="123"/>
      <c r="F323" s="45"/>
      <c r="G323" s="161">
        <f t="shared" si="12"/>
        <v>0</v>
      </c>
      <c r="H323" s="161">
        <f>IF(Vaststelling!$L$4=0,IF(J323="a",G323*1.15,G323),G323)</f>
        <v>0</v>
      </c>
      <c r="I323" s="162">
        <f t="shared" si="13"/>
        <v>0</v>
      </c>
      <c r="J323" s="159"/>
      <c r="K323" s="157"/>
      <c r="L323" s="9">
        <f t="shared" si="14"/>
        <v>0</v>
      </c>
      <c r="M323" s="46"/>
      <c r="P323" s="5"/>
    </row>
    <row r="324" spans="1:16" x14ac:dyDescent="0.25">
      <c r="A324" s="113"/>
      <c r="B324" s="114"/>
      <c r="C324" s="248"/>
      <c r="D324" s="152"/>
      <c r="E324" s="123"/>
      <c r="F324" s="45"/>
      <c r="G324" s="161">
        <f t="shared" si="12"/>
        <v>0</v>
      </c>
      <c r="H324" s="161">
        <f>IF(Vaststelling!$L$4=0,IF(J324="a",G324*1.15,G324),G324)</f>
        <v>0</v>
      </c>
      <c r="I324" s="162">
        <f t="shared" si="13"/>
        <v>0</v>
      </c>
      <c r="J324" s="159"/>
      <c r="K324" s="157"/>
      <c r="L324" s="9">
        <f t="shared" si="14"/>
        <v>0</v>
      </c>
      <c r="M324" s="46"/>
      <c r="P324" s="5"/>
    </row>
    <row r="325" spans="1:16" x14ac:dyDescent="0.25">
      <c r="A325" s="113"/>
      <c r="B325" s="114"/>
      <c r="C325" s="248"/>
      <c r="D325" s="152"/>
      <c r="E325" s="123"/>
      <c r="F325" s="45"/>
      <c r="G325" s="161">
        <f t="shared" si="12"/>
        <v>0</v>
      </c>
      <c r="H325" s="161">
        <f>IF(Vaststelling!$L$4=0,IF(J325="a",G325*1.15,G325),G325)</f>
        <v>0</v>
      </c>
      <c r="I325" s="162">
        <f t="shared" si="13"/>
        <v>0</v>
      </c>
      <c r="J325" s="159"/>
      <c r="K325" s="157"/>
      <c r="L325" s="9">
        <f t="shared" si="14"/>
        <v>0</v>
      </c>
      <c r="M325" s="46"/>
      <c r="P325" s="5"/>
    </row>
    <row r="326" spans="1:16" x14ac:dyDescent="0.25">
      <c r="A326" s="113"/>
      <c r="B326" s="114"/>
      <c r="C326" s="248"/>
      <c r="D326" s="152"/>
      <c r="E326" s="123"/>
      <c r="F326" s="45"/>
      <c r="G326" s="161">
        <f t="shared" si="12"/>
        <v>0</v>
      </c>
      <c r="H326" s="161">
        <f>IF(Vaststelling!$L$4=0,IF(J326="a",G326*1.15,G326),G326)</f>
        <v>0</v>
      </c>
      <c r="I326" s="162">
        <f t="shared" si="13"/>
        <v>0</v>
      </c>
      <c r="J326" s="159"/>
      <c r="K326" s="157"/>
      <c r="L326" s="9">
        <f t="shared" si="14"/>
        <v>0</v>
      </c>
      <c r="M326" s="46"/>
      <c r="P326" s="5"/>
    </row>
    <row r="327" spans="1:16" x14ac:dyDescent="0.25">
      <c r="A327" s="113"/>
      <c r="B327" s="114"/>
      <c r="C327" s="248"/>
      <c r="D327" s="152"/>
      <c r="E327" s="123"/>
      <c r="F327" s="45"/>
      <c r="G327" s="161">
        <f t="shared" si="12"/>
        <v>0</v>
      </c>
      <c r="H327" s="161">
        <f>IF(Vaststelling!$L$4=0,IF(J327="a",G327*1.15,G327),G327)</f>
        <v>0</v>
      </c>
      <c r="I327" s="162">
        <f t="shared" si="13"/>
        <v>0</v>
      </c>
      <c r="J327" s="159"/>
      <c r="K327" s="157"/>
      <c r="L327" s="9">
        <f t="shared" si="14"/>
        <v>0</v>
      </c>
      <c r="M327" s="46"/>
      <c r="P327" s="5"/>
    </row>
    <row r="328" spans="1:16" x14ac:dyDescent="0.25">
      <c r="A328" s="113"/>
      <c r="B328" s="114"/>
      <c r="C328" s="248"/>
      <c r="D328" s="152"/>
      <c r="E328" s="123"/>
      <c r="F328" s="45"/>
      <c r="G328" s="161">
        <f t="shared" ref="G328:G391" si="15">F328*1.32</f>
        <v>0</v>
      </c>
      <c r="H328" s="161">
        <f>IF(Vaststelling!$L$4=0,IF(J328="a",G328*1.15,G328),G328)</f>
        <v>0</v>
      </c>
      <c r="I328" s="162">
        <f t="shared" ref="I328:I391" si="16">IF(J328="c",39,IF(J328="b",4.5,IF(J328="d",F328,H328)))</f>
        <v>0</v>
      </c>
      <c r="J328" s="159"/>
      <c r="K328" s="157"/>
      <c r="L328" s="9">
        <f t="shared" ref="L328:L391" si="17">I328*E328</f>
        <v>0</v>
      </c>
      <c r="M328" s="46"/>
      <c r="P328" s="5"/>
    </row>
    <row r="329" spans="1:16" x14ac:dyDescent="0.25">
      <c r="A329" s="113"/>
      <c r="B329" s="114"/>
      <c r="C329" s="248"/>
      <c r="D329" s="152"/>
      <c r="E329" s="123"/>
      <c r="F329" s="45"/>
      <c r="G329" s="161">
        <f t="shared" si="15"/>
        <v>0</v>
      </c>
      <c r="H329" s="161">
        <f>IF(Vaststelling!$L$4=0,IF(J329="a",G329*1.15,G329),G329)</f>
        <v>0</v>
      </c>
      <c r="I329" s="162">
        <f t="shared" si="16"/>
        <v>0</v>
      </c>
      <c r="J329" s="159"/>
      <c r="K329" s="157"/>
      <c r="L329" s="9">
        <f t="shared" si="17"/>
        <v>0</v>
      </c>
      <c r="M329" s="46"/>
      <c r="P329" s="5"/>
    </row>
    <row r="330" spans="1:16" x14ac:dyDescent="0.25">
      <c r="A330" s="113"/>
      <c r="B330" s="114"/>
      <c r="C330" s="248"/>
      <c r="D330" s="152"/>
      <c r="E330" s="123"/>
      <c r="F330" s="45"/>
      <c r="G330" s="161">
        <f t="shared" si="15"/>
        <v>0</v>
      </c>
      <c r="H330" s="161">
        <f>IF(Vaststelling!$L$4=0,IF(J330="a",G330*1.15,G330),G330)</f>
        <v>0</v>
      </c>
      <c r="I330" s="162">
        <f t="shared" si="16"/>
        <v>0</v>
      </c>
      <c r="J330" s="159"/>
      <c r="K330" s="157"/>
      <c r="L330" s="9">
        <f t="shared" si="17"/>
        <v>0</v>
      </c>
      <c r="M330" s="46"/>
      <c r="P330" s="5"/>
    </row>
    <row r="331" spans="1:16" x14ac:dyDescent="0.25">
      <c r="A331" s="113"/>
      <c r="B331" s="114"/>
      <c r="C331" s="248"/>
      <c r="D331" s="152"/>
      <c r="E331" s="123"/>
      <c r="F331" s="45"/>
      <c r="G331" s="161">
        <f t="shared" si="15"/>
        <v>0</v>
      </c>
      <c r="H331" s="161">
        <f>IF(Vaststelling!$L$4=0,IF(J331="a",G331*1.15,G331),G331)</f>
        <v>0</v>
      </c>
      <c r="I331" s="162">
        <f t="shared" si="16"/>
        <v>0</v>
      </c>
      <c r="J331" s="159"/>
      <c r="K331" s="157"/>
      <c r="L331" s="9">
        <f t="shared" si="17"/>
        <v>0</v>
      </c>
      <c r="M331" s="46"/>
      <c r="P331" s="5"/>
    </row>
    <row r="332" spans="1:16" x14ac:dyDescent="0.25">
      <c r="A332" s="113"/>
      <c r="B332" s="114"/>
      <c r="C332" s="248"/>
      <c r="D332" s="152"/>
      <c r="E332" s="123"/>
      <c r="F332" s="45"/>
      <c r="G332" s="161">
        <f t="shared" si="15"/>
        <v>0</v>
      </c>
      <c r="H332" s="161">
        <f>IF(Vaststelling!$L$4=0,IF(J332="a",G332*1.15,G332),G332)</f>
        <v>0</v>
      </c>
      <c r="I332" s="162">
        <f t="shared" si="16"/>
        <v>0</v>
      </c>
      <c r="J332" s="159"/>
      <c r="K332" s="157"/>
      <c r="L332" s="9">
        <f t="shared" si="17"/>
        <v>0</v>
      </c>
      <c r="M332" s="46"/>
      <c r="P332" s="5"/>
    </row>
    <row r="333" spans="1:16" x14ac:dyDescent="0.25">
      <c r="A333" s="113"/>
      <c r="B333" s="114"/>
      <c r="C333" s="248"/>
      <c r="D333" s="152"/>
      <c r="E333" s="123"/>
      <c r="F333" s="45"/>
      <c r="G333" s="161">
        <f t="shared" si="15"/>
        <v>0</v>
      </c>
      <c r="H333" s="161">
        <f>IF(Vaststelling!$L$4=0,IF(J333="a",G333*1.15,G333),G333)</f>
        <v>0</v>
      </c>
      <c r="I333" s="162">
        <f t="shared" si="16"/>
        <v>0</v>
      </c>
      <c r="J333" s="159"/>
      <c r="K333" s="157"/>
      <c r="L333" s="9">
        <f t="shared" si="17"/>
        <v>0</v>
      </c>
      <c r="M333" s="46"/>
      <c r="P333" s="5"/>
    </row>
    <row r="334" spans="1:16" x14ac:dyDescent="0.25">
      <c r="A334" s="113"/>
      <c r="B334" s="114"/>
      <c r="C334" s="248"/>
      <c r="D334" s="152"/>
      <c r="E334" s="123"/>
      <c r="F334" s="45"/>
      <c r="G334" s="161">
        <f t="shared" si="15"/>
        <v>0</v>
      </c>
      <c r="H334" s="161">
        <f>IF(Vaststelling!$L$4=0,IF(J334="a",G334*1.15,G334),G334)</f>
        <v>0</v>
      </c>
      <c r="I334" s="162">
        <f t="shared" si="16"/>
        <v>0</v>
      </c>
      <c r="J334" s="159"/>
      <c r="K334" s="157"/>
      <c r="L334" s="9">
        <f t="shared" si="17"/>
        <v>0</v>
      </c>
      <c r="M334" s="46"/>
      <c r="P334" s="5"/>
    </row>
    <row r="335" spans="1:16" x14ac:dyDescent="0.25">
      <c r="A335" s="113"/>
      <c r="B335" s="114"/>
      <c r="C335" s="248"/>
      <c r="D335" s="152"/>
      <c r="E335" s="123"/>
      <c r="F335" s="45"/>
      <c r="G335" s="161">
        <f t="shared" si="15"/>
        <v>0</v>
      </c>
      <c r="H335" s="161">
        <f>IF(Vaststelling!$L$4=0,IF(J335="a",G335*1.15,G335),G335)</f>
        <v>0</v>
      </c>
      <c r="I335" s="162">
        <f t="shared" si="16"/>
        <v>0</v>
      </c>
      <c r="J335" s="159"/>
      <c r="K335" s="157"/>
      <c r="L335" s="9">
        <f t="shared" si="17"/>
        <v>0</v>
      </c>
      <c r="M335" s="46"/>
      <c r="P335" s="5"/>
    </row>
    <row r="336" spans="1:16" x14ac:dyDescent="0.25">
      <c r="A336" s="113"/>
      <c r="B336" s="114"/>
      <c r="C336" s="248"/>
      <c r="D336" s="152"/>
      <c r="E336" s="123"/>
      <c r="F336" s="45"/>
      <c r="G336" s="161">
        <f t="shared" si="15"/>
        <v>0</v>
      </c>
      <c r="H336" s="161">
        <f>IF(Vaststelling!$L$4=0,IF(J336="a",G336*1.15,G336),G336)</f>
        <v>0</v>
      </c>
      <c r="I336" s="162">
        <f t="shared" si="16"/>
        <v>0</v>
      </c>
      <c r="J336" s="159"/>
      <c r="K336" s="157"/>
      <c r="L336" s="9">
        <f t="shared" si="17"/>
        <v>0</v>
      </c>
      <c r="M336" s="46"/>
      <c r="P336" s="5"/>
    </row>
    <row r="337" spans="1:16" x14ac:dyDescent="0.25">
      <c r="A337" s="113"/>
      <c r="B337" s="114"/>
      <c r="C337" s="248"/>
      <c r="D337" s="152"/>
      <c r="E337" s="123"/>
      <c r="F337" s="45"/>
      <c r="G337" s="161">
        <f t="shared" si="15"/>
        <v>0</v>
      </c>
      <c r="H337" s="161">
        <f>IF(Vaststelling!$L$4=0,IF(J337="a",G337*1.15,G337),G337)</f>
        <v>0</v>
      </c>
      <c r="I337" s="162">
        <f t="shared" si="16"/>
        <v>0</v>
      </c>
      <c r="J337" s="159"/>
      <c r="K337" s="157"/>
      <c r="L337" s="9">
        <f t="shared" si="17"/>
        <v>0</v>
      </c>
      <c r="M337" s="46"/>
      <c r="P337" s="5"/>
    </row>
    <row r="338" spans="1:16" x14ac:dyDescent="0.25">
      <c r="A338" s="113"/>
      <c r="B338" s="114"/>
      <c r="C338" s="248"/>
      <c r="D338" s="152"/>
      <c r="E338" s="123"/>
      <c r="F338" s="45"/>
      <c r="G338" s="161">
        <f t="shared" si="15"/>
        <v>0</v>
      </c>
      <c r="H338" s="161">
        <f>IF(Vaststelling!$L$4=0,IF(J338="a",G338*1.15,G338),G338)</f>
        <v>0</v>
      </c>
      <c r="I338" s="162">
        <f t="shared" si="16"/>
        <v>0</v>
      </c>
      <c r="J338" s="159"/>
      <c r="K338" s="157"/>
      <c r="L338" s="9">
        <f t="shared" si="17"/>
        <v>0</v>
      </c>
      <c r="M338" s="46"/>
      <c r="P338" s="5"/>
    </row>
    <row r="339" spans="1:16" x14ac:dyDescent="0.25">
      <c r="A339" s="113"/>
      <c r="B339" s="114"/>
      <c r="C339" s="248"/>
      <c r="D339" s="152"/>
      <c r="E339" s="123"/>
      <c r="F339" s="45"/>
      <c r="G339" s="161">
        <f t="shared" si="15"/>
        <v>0</v>
      </c>
      <c r="H339" s="161">
        <f>IF(Vaststelling!$L$4=0,IF(J339="a",G339*1.15,G339),G339)</f>
        <v>0</v>
      </c>
      <c r="I339" s="162">
        <f t="shared" si="16"/>
        <v>0</v>
      </c>
      <c r="J339" s="159"/>
      <c r="K339" s="157"/>
      <c r="L339" s="9">
        <f t="shared" si="17"/>
        <v>0</v>
      </c>
      <c r="M339" s="46"/>
      <c r="P339" s="5"/>
    </row>
    <row r="340" spans="1:16" x14ac:dyDescent="0.25">
      <c r="A340" s="113"/>
      <c r="B340" s="114"/>
      <c r="C340" s="248"/>
      <c r="D340" s="152"/>
      <c r="E340" s="123"/>
      <c r="F340" s="45"/>
      <c r="G340" s="161">
        <f t="shared" si="15"/>
        <v>0</v>
      </c>
      <c r="H340" s="161">
        <f>IF(Vaststelling!$L$4=0,IF(J340="a",G340*1.15,G340),G340)</f>
        <v>0</v>
      </c>
      <c r="I340" s="162">
        <f t="shared" si="16"/>
        <v>0</v>
      </c>
      <c r="J340" s="159"/>
      <c r="K340" s="157"/>
      <c r="L340" s="9">
        <f t="shared" si="17"/>
        <v>0</v>
      </c>
      <c r="M340" s="46"/>
      <c r="P340" s="5"/>
    </row>
    <row r="341" spans="1:16" x14ac:dyDescent="0.25">
      <c r="A341" s="113"/>
      <c r="B341" s="114"/>
      <c r="C341" s="248"/>
      <c r="D341" s="152"/>
      <c r="E341" s="123"/>
      <c r="F341" s="45"/>
      <c r="G341" s="161">
        <f t="shared" si="15"/>
        <v>0</v>
      </c>
      <c r="H341" s="161">
        <f>IF(Vaststelling!$L$4=0,IF(J341="a",G341*1.15,G341),G341)</f>
        <v>0</v>
      </c>
      <c r="I341" s="162">
        <f t="shared" si="16"/>
        <v>0</v>
      </c>
      <c r="J341" s="159"/>
      <c r="K341" s="157"/>
      <c r="L341" s="9">
        <f t="shared" si="17"/>
        <v>0</v>
      </c>
      <c r="M341" s="46"/>
      <c r="P341" s="5"/>
    </row>
    <row r="342" spans="1:16" x14ac:dyDescent="0.25">
      <c r="A342" s="113"/>
      <c r="B342" s="114"/>
      <c r="C342" s="248"/>
      <c r="D342" s="152"/>
      <c r="E342" s="123"/>
      <c r="F342" s="45"/>
      <c r="G342" s="161">
        <f t="shared" si="15"/>
        <v>0</v>
      </c>
      <c r="H342" s="161">
        <f>IF(Vaststelling!$L$4=0,IF(J342="a",G342*1.15,G342),G342)</f>
        <v>0</v>
      </c>
      <c r="I342" s="162">
        <f t="shared" si="16"/>
        <v>0</v>
      </c>
      <c r="J342" s="159"/>
      <c r="K342" s="157"/>
      <c r="L342" s="9">
        <f t="shared" si="17"/>
        <v>0</v>
      </c>
      <c r="M342" s="46"/>
      <c r="P342" s="5"/>
    </row>
    <row r="343" spans="1:16" x14ac:dyDescent="0.25">
      <c r="A343" s="113"/>
      <c r="B343" s="114"/>
      <c r="C343" s="248"/>
      <c r="D343" s="152"/>
      <c r="E343" s="123"/>
      <c r="F343" s="45"/>
      <c r="G343" s="161">
        <f t="shared" si="15"/>
        <v>0</v>
      </c>
      <c r="H343" s="161">
        <f>IF(Vaststelling!$L$4=0,IF(J343="a",G343*1.15,G343),G343)</f>
        <v>0</v>
      </c>
      <c r="I343" s="162">
        <f t="shared" si="16"/>
        <v>0</v>
      </c>
      <c r="J343" s="159"/>
      <c r="K343" s="157"/>
      <c r="L343" s="9">
        <f t="shared" si="17"/>
        <v>0</v>
      </c>
      <c r="M343" s="46"/>
      <c r="P343" s="5"/>
    </row>
    <row r="344" spans="1:16" x14ac:dyDescent="0.25">
      <c r="A344" s="113"/>
      <c r="B344" s="114"/>
      <c r="C344" s="248"/>
      <c r="D344" s="152"/>
      <c r="E344" s="123"/>
      <c r="F344" s="45"/>
      <c r="G344" s="161">
        <f t="shared" si="15"/>
        <v>0</v>
      </c>
      <c r="H344" s="161">
        <f>IF(Vaststelling!$L$4=0,IF(J344="a",G344*1.15,G344),G344)</f>
        <v>0</v>
      </c>
      <c r="I344" s="162">
        <f t="shared" si="16"/>
        <v>0</v>
      </c>
      <c r="J344" s="159"/>
      <c r="K344" s="157"/>
      <c r="L344" s="9">
        <f t="shared" si="17"/>
        <v>0</v>
      </c>
      <c r="M344" s="46"/>
      <c r="P344" s="5"/>
    </row>
    <row r="345" spans="1:16" x14ac:dyDescent="0.25">
      <c r="A345" s="113"/>
      <c r="B345" s="114"/>
      <c r="C345" s="248"/>
      <c r="D345" s="152"/>
      <c r="E345" s="123"/>
      <c r="F345" s="45"/>
      <c r="G345" s="161">
        <f t="shared" si="15"/>
        <v>0</v>
      </c>
      <c r="H345" s="161">
        <f>IF(Vaststelling!$L$4=0,IF(J345="a",G345*1.15,G345),G345)</f>
        <v>0</v>
      </c>
      <c r="I345" s="162">
        <f t="shared" si="16"/>
        <v>0</v>
      </c>
      <c r="J345" s="159"/>
      <c r="K345" s="157"/>
      <c r="L345" s="9">
        <f t="shared" si="17"/>
        <v>0</v>
      </c>
      <c r="M345" s="46"/>
      <c r="P345" s="5"/>
    </row>
    <row r="346" spans="1:16" x14ac:dyDescent="0.25">
      <c r="A346" s="113"/>
      <c r="B346" s="114"/>
      <c r="C346" s="248"/>
      <c r="D346" s="152"/>
      <c r="E346" s="123"/>
      <c r="F346" s="45"/>
      <c r="G346" s="161">
        <f t="shared" si="15"/>
        <v>0</v>
      </c>
      <c r="H346" s="161">
        <f>IF(Vaststelling!$L$4=0,IF(J346="a",G346*1.15,G346),G346)</f>
        <v>0</v>
      </c>
      <c r="I346" s="162">
        <f t="shared" si="16"/>
        <v>0</v>
      </c>
      <c r="J346" s="159"/>
      <c r="K346" s="157"/>
      <c r="L346" s="9">
        <f t="shared" si="17"/>
        <v>0</v>
      </c>
      <c r="M346" s="46"/>
      <c r="P346" s="5"/>
    </row>
    <row r="347" spans="1:16" x14ac:dyDescent="0.25">
      <c r="A347" s="113"/>
      <c r="B347" s="114"/>
      <c r="C347" s="248"/>
      <c r="D347" s="152"/>
      <c r="E347" s="123"/>
      <c r="F347" s="45"/>
      <c r="G347" s="161">
        <f t="shared" si="15"/>
        <v>0</v>
      </c>
      <c r="H347" s="161">
        <f>IF(Vaststelling!$L$4=0,IF(J347="a",G347*1.15,G347),G347)</f>
        <v>0</v>
      </c>
      <c r="I347" s="162">
        <f t="shared" si="16"/>
        <v>0</v>
      </c>
      <c r="J347" s="159"/>
      <c r="K347" s="157"/>
      <c r="L347" s="9">
        <f t="shared" si="17"/>
        <v>0</v>
      </c>
      <c r="M347" s="46"/>
      <c r="P347" s="5"/>
    </row>
    <row r="348" spans="1:16" x14ac:dyDescent="0.25">
      <c r="A348" s="113"/>
      <c r="B348" s="114"/>
      <c r="C348" s="248"/>
      <c r="D348" s="152"/>
      <c r="E348" s="123"/>
      <c r="F348" s="45"/>
      <c r="G348" s="161">
        <f t="shared" si="15"/>
        <v>0</v>
      </c>
      <c r="H348" s="161">
        <f>IF(Vaststelling!$L$4=0,IF(J348="a",G348*1.15,G348),G348)</f>
        <v>0</v>
      </c>
      <c r="I348" s="162">
        <f t="shared" si="16"/>
        <v>0</v>
      </c>
      <c r="J348" s="159"/>
      <c r="K348" s="157"/>
      <c r="L348" s="9">
        <f t="shared" si="17"/>
        <v>0</v>
      </c>
      <c r="M348" s="46"/>
      <c r="P348" s="5"/>
    </row>
    <row r="349" spans="1:16" x14ac:dyDescent="0.25">
      <c r="A349" s="113"/>
      <c r="B349" s="114"/>
      <c r="C349" s="248"/>
      <c r="D349" s="152"/>
      <c r="E349" s="123"/>
      <c r="F349" s="45"/>
      <c r="G349" s="161">
        <f t="shared" si="15"/>
        <v>0</v>
      </c>
      <c r="H349" s="161">
        <f>IF(Vaststelling!$L$4=0,IF(J349="a",G349*1.15,G349),G349)</f>
        <v>0</v>
      </c>
      <c r="I349" s="162">
        <f t="shared" si="16"/>
        <v>0</v>
      </c>
      <c r="J349" s="159"/>
      <c r="K349" s="157"/>
      <c r="L349" s="9">
        <f t="shared" si="17"/>
        <v>0</v>
      </c>
      <c r="M349" s="46"/>
      <c r="P349" s="5"/>
    </row>
    <row r="350" spans="1:16" x14ac:dyDescent="0.25">
      <c r="A350" s="113"/>
      <c r="B350" s="114"/>
      <c r="C350" s="248"/>
      <c r="D350" s="152"/>
      <c r="E350" s="123"/>
      <c r="F350" s="45"/>
      <c r="G350" s="161">
        <f t="shared" si="15"/>
        <v>0</v>
      </c>
      <c r="H350" s="161">
        <f>IF(Vaststelling!$L$4=0,IF(J350="a",G350*1.15,G350),G350)</f>
        <v>0</v>
      </c>
      <c r="I350" s="162">
        <f t="shared" si="16"/>
        <v>0</v>
      </c>
      <c r="J350" s="159"/>
      <c r="K350" s="157"/>
      <c r="L350" s="9">
        <f t="shared" si="17"/>
        <v>0</v>
      </c>
      <c r="M350" s="46"/>
      <c r="P350" s="5"/>
    </row>
    <row r="351" spans="1:16" x14ac:dyDescent="0.25">
      <c r="A351" s="113"/>
      <c r="B351" s="114"/>
      <c r="C351" s="248"/>
      <c r="D351" s="152"/>
      <c r="E351" s="123"/>
      <c r="F351" s="45"/>
      <c r="G351" s="161">
        <f t="shared" si="15"/>
        <v>0</v>
      </c>
      <c r="H351" s="161">
        <f>IF(Vaststelling!$L$4=0,IF(J351="a",G351*1.15,G351),G351)</f>
        <v>0</v>
      </c>
      <c r="I351" s="162">
        <f t="shared" si="16"/>
        <v>0</v>
      </c>
      <c r="J351" s="159"/>
      <c r="K351" s="157"/>
      <c r="L351" s="9">
        <f t="shared" si="17"/>
        <v>0</v>
      </c>
      <c r="M351" s="46"/>
      <c r="P351" s="5"/>
    </row>
    <row r="352" spans="1:16" x14ac:dyDescent="0.25">
      <c r="A352" s="113"/>
      <c r="B352" s="114"/>
      <c r="C352" s="248"/>
      <c r="D352" s="152"/>
      <c r="E352" s="123"/>
      <c r="F352" s="45"/>
      <c r="G352" s="161">
        <f t="shared" si="15"/>
        <v>0</v>
      </c>
      <c r="H352" s="161">
        <f>IF(Vaststelling!$L$4=0,IF(J352="a",G352*1.15,G352),G352)</f>
        <v>0</v>
      </c>
      <c r="I352" s="162">
        <f t="shared" si="16"/>
        <v>0</v>
      </c>
      <c r="J352" s="159"/>
      <c r="K352" s="157"/>
      <c r="L352" s="9">
        <f t="shared" si="17"/>
        <v>0</v>
      </c>
      <c r="M352" s="46"/>
      <c r="P352" s="5"/>
    </row>
    <row r="353" spans="1:16" x14ac:dyDescent="0.25">
      <c r="A353" s="113"/>
      <c r="B353" s="114"/>
      <c r="C353" s="248"/>
      <c r="D353" s="152"/>
      <c r="E353" s="123"/>
      <c r="F353" s="45"/>
      <c r="G353" s="161">
        <f t="shared" si="15"/>
        <v>0</v>
      </c>
      <c r="H353" s="161">
        <f>IF(Vaststelling!$L$4=0,IF(J353="a",G353*1.15,G353),G353)</f>
        <v>0</v>
      </c>
      <c r="I353" s="162">
        <f t="shared" si="16"/>
        <v>0</v>
      </c>
      <c r="J353" s="159"/>
      <c r="K353" s="157"/>
      <c r="L353" s="9">
        <f t="shared" si="17"/>
        <v>0</v>
      </c>
      <c r="M353" s="46"/>
      <c r="P353" s="5"/>
    </row>
    <row r="354" spans="1:16" x14ac:dyDescent="0.25">
      <c r="A354" s="113"/>
      <c r="B354" s="114"/>
      <c r="C354" s="248"/>
      <c r="D354" s="152"/>
      <c r="E354" s="123"/>
      <c r="F354" s="45"/>
      <c r="G354" s="161">
        <f t="shared" si="15"/>
        <v>0</v>
      </c>
      <c r="H354" s="161">
        <f>IF(Vaststelling!$L$4=0,IF(J354="a",G354*1.15,G354),G354)</f>
        <v>0</v>
      </c>
      <c r="I354" s="162">
        <f t="shared" si="16"/>
        <v>0</v>
      </c>
      <c r="J354" s="159"/>
      <c r="K354" s="157"/>
      <c r="L354" s="9">
        <f t="shared" si="17"/>
        <v>0</v>
      </c>
      <c r="M354" s="46"/>
      <c r="P354" s="5"/>
    </row>
    <row r="355" spans="1:16" x14ac:dyDescent="0.25">
      <c r="A355" s="113"/>
      <c r="B355" s="114"/>
      <c r="C355" s="248"/>
      <c r="D355" s="152"/>
      <c r="E355" s="123"/>
      <c r="F355" s="45"/>
      <c r="G355" s="161">
        <f t="shared" si="15"/>
        <v>0</v>
      </c>
      <c r="H355" s="161">
        <f>IF(Vaststelling!$L$4=0,IF(J355="a",G355*1.15,G355),G355)</f>
        <v>0</v>
      </c>
      <c r="I355" s="162">
        <f t="shared" si="16"/>
        <v>0</v>
      </c>
      <c r="J355" s="159"/>
      <c r="K355" s="157"/>
      <c r="L355" s="9">
        <f t="shared" si="17"/>
        <v>0</v>
      </c>
      <c r="M355" s="46"/>
      <c r="P355" s="5"/>
    </row>
    <row r="356" spans="1:16" x14ac:dyDescent="0.25">
      <c r="A356" s="113"/>
      <c r="B356" s="114"/>
      <c r="C356" s="248"/>
      <c r="D356" s="152"/>
      <c r="E356" s="123"/>
      <c r="F356" s="45"/>
      <c r="G356" s="161">
        <f t="shared" si="15"/>
        <v>0</v>
      </c>
      <c r="H356" s="161">
        <f>IF(Vaststelling!$L$4=0,IF(J356="a",G356*1.15,G356),G356)</f>
        <v>0</v>
      </c>
      <c r="I356" s="162">
        <f t="shared" si="16"/>
        <v>0</v>
      </c>
      <c r="J356" s="159"/>
      <c r="K356" s="157"/>
      <c r="L356" s="9">
        <f t="shared" si="17"/>
        <v>0</v>
      </c>
      <c r="M356" s="46"/>
      <c r="P356" s="5"/>
    </row>
    <row r="357" spans="1:16" x14ac:dyDescent="0.25">
      <c r="A357" s="113"/>
      <c r="B357" s="114"/>
      <c r="C357" s="248"/>
      <c r="D357" s="152"/>
      <c r="E357" s="123"/>
      <c r="F357" s="45"/>
      <c r="G357" s="161">
        <f t="shared" si="15"/>
        <v>0</v>
      </c>
      <c r="H357" s="161">
        <f>IF(Vaststelling!$L$4=0,IF(J357="a",G357*1.15,G357),G357)</f>
        <v>0</v>
      </c>
      <c r="I357" s="162">
        <f t="shared" si="16"/>
        <v>0</v>
      </c>
      <c r="J357" s="159"/>
      <c r="K357" s="157"/>
      <c r="L357" s="9">
        <f t="shared" si="17"/>
        <v>0</v>
      </c>
      <c r="M357" s="46"/>
      <c r="P357" s="5"/>
    </row>
    <row r="358" spans="1:16" x14ac:dyDescent="0.25">
      <c r="A358" s="113"/>
      <c r="B358" s="114"/>
      <c r="C358" s="248"/>
      <c r="D358" s="152"/>
      <c r="E358" s="123"/>
      <c r="F358" s="45"/>
      <c r="G358" s="161">
        <f t="shared" si="15"/>
        <v>0</v>
      </c>
      <c r="H358" s="161">
        <f>IF(Vaststelling!$L$4=0,IF(J358="a",G358*1.15,G358),G358)</f>
        <v>0</v>
      </c>
      <c r="I358" s="162">
        <f t="shared" si="16"/>
        <v>0</v>
      </c>
      <c r="J358" s="159"/>
      <c r="K358" s="157"/>
      <c r="L358" s="9">
        <f t="shared" si="17"/>
        <v>0</v>
      </c>
      <c r="M358" s="46"/>
      <c r="P358" s="5"/>
    </row>
    <row r="359" spans="1:16" x14ac:dyDescent="0.25">
      <c r="A359" s="113"/>
      <c r="B359" s="114"/>
      <c r="C359" s="248"/>
      <c r="D359" s="152"/>
      <c r="E359" s="123"/>
      <c r="F359" s="45"/>
      <c r="G359" s="161">
        <f t="shared" si="15"/>
        <v>0</v>
      </c>
      <c r="H359" s="161">
        <f>IF(Vaststelling!$L$4=0,IF(J359="a",G359*1.15,G359),G359)</f>
        <v>0</v>
      </c>
      <c r="I359" s="162">
        <f t="shared" si="16"/>
        <v>0</v>
      </c>
      <c r="J359" s="159"/>
      <c r="K359" s="157"/>
      <c r="L359" s="9">
        <f t="shared" si="17"/>
        <v>0</v>
      </c>
      <c r="M359" s="46"/>
      <c r="P359" s="5"/>
    </row>
    <row r="360" spans="1:16" x14ac:dyDescent="0.25">
      <c r="A360" s="113"/>
      <c r="B360" s="114"/>
      <c r="C360" s="248"/>
      <c r="D360" s="152"/>
      <c r="E360" s="123"/>
      <c r="F360" s="45"/>
      <c r="G360" s="161">
        <f t="shared" si="15"/>
        <v>0</v>
      </c>
      <c r="H360" s="161">
        <f>IF(Vaststelling!$L$4=0,IF(J360="a",G360*1.15,G360),G360)</f>
        <v>0</v>
      </c>
      <c r="I360" s="162">
        <f t="shared" si="16"/>
        <v>0</v>
      </c>
      <c r="J360" s="159"/>
      <c r="K360" s="157"/>
      <c r="L360" s="9">
        <f t="shared" si="17"/>
        <v>0</v>
      </c>
      <c r="M360" s="46"/>
      <c r="P360" s="5"/>
    </row>
    <row r="361" spans="1:16" x14ac:dyDescent="0.25">
      <c r="A361" s="113"/>
      <c r="B361" s="114"/>
      <c r="C361" s="248"/>
      <c r="D361" s="152"/>
      <c r="E361" s="123"/>
      <c r="F361" s="45"/>
      <c r="G361" s="161">
        <f t="shared" si="15"/>
        <v>0</v>
      </c>
      <c r="H361" s="161">
        <f>IF(Vaststelling!$L$4=0,IF(J361="a",G361*1.15,G361),G361)</f>
        <v>0</v>
      </c>
      <c r="I361" s="162">
        <f t="shared" si="16"/>
        <v>0</v>
      </c>
      <c r="J361" s="159"/>
      <c r="K361" s="157"/>
      <c r="L361" s="9">
        <f t="shared" si="17"/>
        <v>0</v>
      </c>
      <c r="M361" s="46"/>
      <c r="P361" s="5"/>
    </row>
    <row r="362" spans="1:16" x14ac:dyDescent="0.25">
      <c r="A362" s="113"/>
      <c r="B362" s="114"/>
      <c r="C362" s="248"/>
      <c r="D362" s="152"/>
      <c r="E362" s="123"/>
      <c r="F362" s="45"/>
      <c r="G362" s="161">
        <f t="shared" si="15"/>
        <v>0</v>
      </c>
      <c r="H362" s="161">
        <f>IF(Vaststelling!$L$4=0,IF(J362="a",G362*1.15,G362),G362)</f>
        <v>0</v>
      </c>
      <c r="I362" s="162">
        <f t="shared" si="16"/>
        <v>0</v>
      </c>
      <c r="J362" s="159"/>
      <c r="K362" s="157"/>
      <c r="L362" s="9">
        <f t="shared" si="17"/>
        <v>0</v>
      </c>
      <c r="M362" s="46"/>
      <c r="P362" s="5"/>
    </row>
    <row r="363" spans="1:16" x14ac:dyDescent="0.25">
      <c r="A363" s="113"/>
      <c r="B363" s="114"/>
      <c r="C363" s="248"/>
      <c r="D363" s="152"/>
      <c r="E363" s="123"/>
      <c r="F363" s="45"/>
      <c r="G363" s="161">
        <f t="shared" si="15"/>
        <v>0</v>
      </c>
      <c r="H363" s="161">
        <f>IF(Vaststelling!$L$4=0,IF(J363="a",G363*1.15,G363),G363)</f>
        <v>0</v>
      </c>
      <c r="I363" s="162">
        <f t="shared" si="16"/>
        <v>0</v>
      </c>
      <c r="J363" s="159"/>
      <c r="K363" s="157"/>
      <c r="L363" s="9">
        <f t="shared" si="17"/>
        <v>0</v>
      </c>
      <c r="M363" s="46"/>
      <c r="P363" s="5"/>
    </row>
    <row r="364" spans="1:16" x14ac:dyDescent="0.25">
      <c r="A364" s="113"/>
      <c r="B364" s="114"/>
      <c r="C364" s="248"/>
      <c r="D364" s="152"/>
      <c r="E364" s="123"/>
      <c r="F364" s="45"/>
      <c r="G364" s="161">
        <f t="shared" si="15"/>
        <v>0</v>
      </c>
      <c r="H364" s="161">
        <f>IF(Vaststelling!$L$4=0,IF(J364="a",G364*1.15,G364),G364)</f>
        <v>0</v>
      </c>
      <c r="I364" s="162">
        <f t="shared" si="16"/>
        <v>0</v>
      </c>
      <c r="J364" s="159"/>
      <c r="K364" s="157"/>
      <c r="L364" s="9">
        <f t="shared" si="17"/>
        <v>0</v>
      </c>
      <c r="M364" s="46"/>
      <c r="P364" s="5"/>
    </row>
    <row r="365" spans="1:16" x14ac:dyDescent="0.25">
      <c r="A365" s="113"/>
      <c r="B365" s="114"/>
      <c r="C365" s="248"/>
      <c r="D365" s="152"/>
      <c r="E365" s="123"/>
      <c r="F365" s="45"/>
      <c r="G365" s="161">
        <f t="shared" si="15"/>
        <v>0</v>
      </c>
      <c r="H365" s="161">
        <f>IF(Vaststelling!$L$4=0,IF(J365="a",G365*1.15,G365),G365)</f>
        <v>0</v>
      </c>
      <c r="I365" s="162">
        <f t="shared" si="16"/>
        <v>0</v>
      </c>
      <c r="J365" s="159"/>
      <c r="K365" s="157"/>
      <c r="L365" s="9">
        <f t="shared" si="17"/>
        <v>0</v>
      </c>
      <c r="M365" s="46"/>
      <c r="P365" s="5"/>
    </row>
    <row r="366" spans="1:16" x14ac:dyDescent="0.25">
      <c r="A366" s="113"/>
      <c r="B366" s="114"/>
      <c r="C366" s="248"/>
      <c r="D366" s="152"/>
      <c r="E366" s="123"/>
      <c r="F366" s="45"/>
      <c r="G366" s="161">
        <f t="shared" si="15"/>
        <v>0</v>
      </c>
      <c r="H366" s="161">
        <f>IF(Vaststelling!$L$4=0,IF(J366="a",G366*1.15,G366),G366)</f>
        <v>0</v>
      </c>
      <c r="I366" s="162">
        <f t="shared" si="16"/>
        <v>0</v>
      </c>
      <c r="J366" s="159"/>
      <c r="K366" s="157"/>
      <c r="L366" s="9">
        <f t="shared" si="17"/>
        <v>0</v>
      </c>
      <c r="M366" s="46"/>
      <c r="P366" s="5"/>
    </row>
    <row r="367" spans="1:16" x14ac:dyDescent="0.25">
      <c r="A367" s="113"/>
      <c r="B367" s="114"/>
      <c r="C367" s="248"/>
      <c r="D367" s="152"/>
      <c r="E367" s="123"/>
      <c r="F367" s="45"/>
      <c r="G367" s="161">
        <f t="shared" si="15"/>
        <v>0</v>
      </c>
      <c r="H367" s="161">
        <f>IF(Vaststelling!$L$4=0,IF(J367="a",G367*1.15,G367),G367)</f>
        <v>0</v>
      </c>
      <c r="I367" s="162">
        <f t="shared" si="16"/>
        <v>0</v>
      </c>
      <c r="J367" s="159"/>
      <c r="K367" s="157"/>
      <c r="L367" s="9">
        <f t="shared" si="17"/>
        <v>0</v>
      </c>
      <c r="M367" s="46"/>
      <c r="P367" s="5"/>
    </row>
    <row r="368" spans="1:16" x14ac:dyDescent="0.25">
      <c r="A368" s="113"/>
      <c r="B368" s="114"/>
      <c r="C368" s="248"/>
      <c r="D368" s="152"/>
      <c r="E368" s="123"/>
      <c r="F368" s="45"/>
      <c r="G368" s="161">
        <f t="shared" si="15"/>
        <v>0</v>
      </c>
      <c r="H368" s="161">
        <f>IF(Vaststelling!$L$4=0,IF(J368="a",G368*1.15,G368),G368)</f>
        <v>0</v>
      </c>
      <c r="I368" s="162">
        <f t="shared" si="16"/>
        <v>0</v>
      </c>
      <c r="J368" s="159"/>
      <c r="K368" s="157"/>
      <c r="L368" s="9">
        <f t="shared" si="17"/>
        <v>0</v>
      </c>
      <c r="M368" s="46"/>
      <c r="P368" s="5"/>
    </row>
    <row r="369" spans="1:16" x14ac:dyDescent="0.25">
      <c r="A369" s="113"/>
      <c r="B369" s="114"/>
      <c r="C369" s="248"/>
      <c r="D369" s="152"/>
      <c r="E369" s="123"/>
      <c r="F369" s="45"/>
      <c r="G369" s="161">
        <f t="shared" si="15"/>
        <v>0</v>
      </c>
      <c r="H369" s="161">
        <f>IF(Vaststelling!$L$4=0,IF(J369="a",G369*1.15,G369),G369)</f>
        <v>0</v>
      </c>
      <c r="I369" s="162">
        <f t="shared" si="16"/>
        <v>0</v>
      </c>
      <c r="J369" s="159"/>
      <c r="K369" s="157"/>
      <c r="L369" s="9">
        <f t="shared" si="17"/>
        <v>0</v>
      </c>
      <c r="M369" s="46"/>
      <c r="P369" s="5"/>
    </row>
    <row r="370" spans="1:16" x14ac:dyDescent="0.25">
      <c r="A370" s="113"/>
      <c r="B370" s="114"/>
      <c r="C370" s="248"/>
      <c r="D370" s="152"/>
      <c r="E370" s="123"/>
      <c r="F370" s="45"/>
      <c r="G370" s="161">
        <f t="shared" si="15"/>
        <v>0</v>
      </c>
      <c r="H370" s="161">
        <f>IF(Vaststelling!$L$4=0,IF(J370="a",G370*1.15,G370),G370)</f>
        <v>0</v>
      </c>
      <c r="I370" s="162">
        <f t="shared" si="16"/>
        <v>0</v>
      </c>
      <c r="J370" s="159"/>
      <c r="K370" s="157"/>
      <c r="L370" s="9">
        <f t="shared" si="17"/>
        <v>0</v>
      </c>
      <c r="M370" s="46"/>
      <c r="P370" s="5"/>
    </row>
    <row r="371" spans="1:16" x14ac:dyDescent="0.25">
      <c r="A371" s="113"/>
      <c r="B371" s="114"/>
      <c r="C371" s="248"/>
      <c r="D371" s="152"/>
      <c r="E371" s="123"/>
      <c r="F371" s="45"/>
      <c r="G371" s="161">
        <f t="shared" si="15"/>
        <v>0</v>
      </c>
      <c r="H371" s="161">
        <f>IF(Vaststelling!$L$4=0,IF(J371="a",G371*1.15,G371),G371)</f>
        <v>0</v>
      </c>
      <c r="I371" s="162">
        <f t="shared" si="16"/>
        <v>0</v>
      </c>
      <c r="J371" s="159"/>
      <c r="K371" s="157"/>
      <c r="L371" s="9">
        <f t="shared" si="17"/>
        <v>0</v>
      </c>
      <c r="M371" s="46"/>
      <c r="P371" s="5"/>
    </row>
    <row r="372" spans="1:16" x14ac:dyDescent="0.25">
      <c r="A372" s="113"/>
      <c r="B372" s="114"/>
      <c r="C372" s="248"/>
      <c r="D372" s="152"/>
      <c r="E372" s="123"/>
      <c r="F372" s="45"/>
      <c r="G372" s="161">
        <f t="shared" si="15"/>
        <v>0</v>
      </c>
      <c r="H372" s="161">
        <f>IF(Vaststelling!$L$4=0,IF(J372="a",G372*1.15,G372),G372)</f>
        <v>0</v>
      </c>
      <c r="I372" s="162">
        <f t="shared" si="16"/>
        <v>0</v>
      </c>
      <c r="J372" s="159"/>
      <c r="K372" s="157"/>
      <c r="L372" s="9">
        <f t="shared" si="17"/>
        <v>0</v>
      </c>
      <c r="M372" s="46"/>
      <c r="P372" s="5"/>
    </row>
    <row r="373" spans="1:16" x14ac:dyDescent="0.25">
      <c r="A373" s="113"/>
      <c r="B373" s="114"/>
      <c r="C373" s="248"/>
      <c r="D373" s="152"/>
      <c r="E373" s="123"/>
      <c r="F373" s="45"/>
      <c r="G373" s="161">
        <f t="shared" si="15"/>
        <v>0</v>
      </c>
      <c r="H373" s="161">
        <f>IF(Vaststelling!$L$4=0,IF(J373="a",G373*1.15,G373),G373)</f>
        <v>0</v>
      </c>
      <c r="I373" s="162">
        <f t="shared" si="16"/>
        <v>0</v>
      </c>
      <c r="J373" s="159"/>
      <c r="K373" s="157"/>
      <c r="L373" s="9">
        <f t="shared" si="17"/>
        <v>0</v>
      </c>
      <c r="M373" s="46"/>
      <c r="P373" s="5"/>
    </row>
    <row r="374" spans="1:16" x14ac:dyDescent="0.25">
      <c r="A374" s="113"/>
      <c r="B374" s="114"/>
      <c r="C374" s="248"/>
      <c r="D374" s="152"/>
      <c r="E374" s="123"/>
      <c r="F374" s="45"/>
      <c r="G374" s="161">
        <f t="shared" si="15"/>
        <v>0</v>
      </c>
      <c r="H374" s="161">
        <f>IF(Vaststelling!$L$4=0,IF(J374="a",G374*1.15,G374),G374)</f>
        <v>0</v>
      </c>
      <c r="I374" s="162">
        <f t="shared" si="16"/>
        <v>0</v>
      </c>
      <c r="J374" s="159"/>
      <c r="K374" s="157"/>
      <c r="L374" s="9">
        <f t="shared" si="17"/>
        <v>0</v>
      </c>
      <c r="M374" s="46"/>
      <c r="P374" s="5"/>
    </row>
    <row r="375" spans="1:16" x14ac:dyDescent="0.25">
      <c r="A375" s="113"/>
      <c r="B375" s="114"/>
      <c r="C375" s="248"/>
      <c r="D375" s="152"/>
      <c r="E375" s="123"/>
      <c r="F375" s="45"/>
      <c r="G375" s="161">
        <f t="shared" si="15"/>
        <v>0</v>
      </c>
      <c r="H375" s="161">
        <f>IF(Vaststelling!$L$4=0,IF(J375="a",G375*1.15,G375),G375)</f>
        <v>0</v>
      </c>
      <c r="I375" s="162">
        <f t="shared" si="16"/>
        <v>0</v>
      </c>
      <c r="J375" s="159"/>
      <c r="K375" s="157"/>
      <c r="L375" s="9">
        <f t="shared" si="17"/>
        <v>0</v>
      </c>
      <c r="M375" s="46"/>
      <c r="P375" s="5"/>
    </row>
    <row r="376" spans="1:16" x14ac:dyDescent="0.25">
      <c r="A376" s="113"/>
      <c r="B376" s="114"/>
      <c r="C376" s="248"/>
      <c r="D376" s="152"/>
      <c r="E376" s="123"/>
      <c r="F376" s="45"/>
      <c r="G376" s="161">
        <f t="shared" si="15"/>
        <v>0</v>
      </c>
      <c r="H376" s="161">
        <f>IF(Vaststelling!$L$4=0,IF(J376="a",G376*1.15,G376),G376)</f>
        <v>0</v>
      </c>
      <c r="I376" s="162">
        <f t="shared" si="16"/>
        <v>0</v>
      </c>
      <c r="J376" s="159"/>
      <c r="K376" s="157"/>
      <c r="L376" s="9">
        <f t="shared" si="17"/>
        <v>0</v>
      </c>
      <c r="M376" s="46"/>
      <c r="P376" s="5"/>
    </row>
    <row r="377" spans="1:16" x14ac:dyDescent="0.25">
      <c r="A377" s="113"/>
      <c r="B377" s="114"/>
      <c r="C377" s="248"/>
      <c r="D377" s="152"/>
      <c r="E377" s="123"/>
      <c r="F377" s="45"/>
      <c r="G377" s="161">
        <f t="shared" si="15"/>
        <v>0</v>
      </c>
      <c r="H377" s="161">
        <f>IF(Vaststelling!$L$4=0,IF(J377="a",G377*1.15,G377),G377)</f>
        <v>0</v>
      </c>
      <c r="I377" s="162">
        <f t="shared" si="16"/>
        <v>0</v>
      </c>
      <c r="J377" s="159"/>
      <c r="K377" s="157"/>
      <c r="L377" s="9">
        <f t="shared" si="17"/>
        <v>0</v>
      </c>
      <c r="M377" s="46"/>
      <c r="P377" s="5"/>
    </row>
    <row r="378" spans="1:16" x14ac:dyDescent="0.25">
      <c r="A378" s="113"/>
      <c r="B378" s="114"/>
      <c r="C378" s="248"/>
      <c r="D378" s="152"/>
      <c r="E378" s="123"/>
      <c r="F378" s="45"/>
      <c r="G378" s="161">
        <f t="shared" si="15"/>
        <v>0</v>
      </c>
      <c r="H378" s="161">
        <f>IF(Vaststelling!$L$4=0,IF(J378="a",G378*1.15,G378),G378)</f>
        <v>0</v>
      </c>
      <c r="I378" s="162">
        <f t="shared" si="16"/>
        <v>0</v>
      </c>
      <c r="J378" s="159"/>
      <c r="K378" s="157"/>
      <c r="L378" s="9">
        <f t="shared" si="17"/>
        <v>0</v>
      </c>
      <c r="M378" s="46"/>
      <c r="P378" s="5"/>
    </row>
    <row r="379" spans="1:16" x14ac:dyDescent="0.25">
      <c r="A379" s="113"/>
      <c r="B379" s="114"/>
      <c r="C379" s="248"/>
      <c r="D379" s="152"/>
      <c r="E379" s="123"/>
      <c r="F379" s="45"/>
      <c r="G379" s="161">
        <f t="shared" si="15"/>
        <v>0</v>
      </c>
      <c r="H379" s="161">
        <f>IF(Vaststelling!$L$4=0,IF(J379="a",G379*1.15,G379),G379)</f>
        <v>0</v>
      </c>
      <c r="I379" s="162">
        <f t="shared" si="16"/>
        <v>0</v>
      </c>
      <c r="J379" s="159"/>
      <c r="K379" s="157"/>
      <c r="L379" s="9">
        <f t="shared" si="17"/>
        <v>0</v>
      </c>
      <c r="M379" s="46"/>
      <c r="P379" s="5"/>
    </row>
    <row r="380" spans="1:16" x14ac:dyDescent="0.25">
      <c r="A380" s="113"/>
      <c r="B380" s="114"/>
      <c r="C380" s="248"/>
      <c r="D380" s="152"/>
      <c r="E380" s="123"/>
      <c r="F380" s="45"/>
      <c r="G380" s="161">
        <f t="shared" si="15"/>
        <v>0</v>
      </c>
      <c r="H380" s="161">
        <f>IF(Vaststelling!$L$4=0,IF(J380="a",G380*1.15,G380),G380)</f>
        <v>0</v>
      </c>
      <c r="I380" s="162">
        <f t="shared" si="16"/>
        <v>0</v>
      </c>
      <c r="J380" s="159"/>
      <c r="K380" s="157"/>
      <c r="L380" s="9">
        <f t="shared" si="17"/>
        <v>0</v>
      </c>
      <c r="M380" s="46"/>
      <c r="P380" s="5"/>
    </row>
    <row r="381" spans="1:16" x14ac:dyDescent="0.25">
      <c r="A381" s="113"/>
      <c r="B381" s="114"/>
      <c r="C381" s="248"/>
      <c r="D381" s="152"/>
      <c r="E381" s="123"/>
      <c r="F381" s="45"/>
      <c r="G381" s="161">
        <f t="shared" si="15"/>
        <v>0</v>
      </c>
      <c r="H381" s="161">
        <f>IF(Vaststelling!$L$4=0,IF(J381="a",G381*1.15,G381),G381)</f>
        <v>0</v>
      </c>
      <c r="I381" s="162">
        <f t="shared" si="16"/>
        <v>0</v>
      </c>
      <c r="J381" s="159"/>
      <c r="K381" s="157"/>
      <c r="L381" s="9">
        <f t="shared" si="17"/>
        <v>0</v>
      </c>
      <c r="M381" s="46"/>
      <c r="P381" s="5"/>
    </row>
    <row r="382" spans="1:16" x14ac:dyDescent="0.25">
      <c r="A382" s="113"/>
      <c r="B382" s="114"/>
      <c r="C382" s="248"/>
      <c r="D382" s="152"/>
      <c r="E382" s="123"/>
      <c r="F382" s="45"/>
      <c r="G382" s="161">
        <f t="shared" si="15"/>
        <v>0</v>
      </c>
      <c r="H382" s="161">
        <f>IF(Vaststelling!$L$4=0,IF(J382="a",G382*1.15,G382),G382)</f>
        <v>0</v>
      </c>
      <c r="I382" s="162">
        <f t="shared" si="16"/>
        <v>0</v>
      </c>
      <c r="J382" s="159"/>
      <c r="K382" s="157"/>
      <c r="L382" s="9">
        <f t="shared" si="17"/>
        <v>0</v>
      </c>
      <c r="M382" s="46"/>
      <c r="P382" s="5"/>
    </row>
    <row r="383" spans="1:16" x14ac:dyDescent="0.25">
      <c r="A383" s="113"/>
      <c r="B383" s="114"/>
      <c r="C383" s="248"/>
      <c r="D383" s="152"/>
      <c r="E383" s="123"/>
      <c r="F383" s="45"/>
      <c r="G383" s="161">
        <f t="shared" si="15"/>
        <v>0</v>
      </c>
      <c r="H383" s="161">
        <f>IF(Vaststelling!$L$4=0,IF(J383="a",G383*1.15,G383),G383)</f>
        <v>0</v>
      </c>
      <c r="I383" s="162">
        <f t="shared" si="16"/>
        <v>0</v>
      </c>
      <c r="J383" s="159"/>
      <c r="K383" s="157"/>
      <c r="L383" s="9">
        <f t="shared" si="17"/>
        <v>0</v>
      </c>
      <c r="M383" s="46"/>
      <c r="P383" s="5"/>
    </row>
    <row r="384" spans="1:16" x14ac:dyDescent="0.25">
      <c r="A384" s="113"/>
      <c r="B384" s="114"/>
      <c r="C384" s="248"/>
      <c r="D384" s="152"/>
      <c r="E384" s="123"/>
      <c r="F384" s="45"/>
      <c r="G384" s="161">
        <f t="shared" si="15"/>
        <v>0</v>
      </c>
      <c r="H384" s="161">
        <f>IF(Vaststelling!$L$4=0,IF(J384="a",G384*1.15,G384),G384)</f>
        <v>0</v>
      </c>
      <c r="I384" s="162">
        <f t="shared" si="16"/>
        <v>0</v>
      </c>
      <c r="J384" s="159"/>
      <c r="K384" s="157"/>
      <c r="L384" s="9">
        <f t="shared" si="17"/>
        <v>0</v>
      </c>
      <c r="M384" s="46"/>
      <c r="P384" s="5"/>
    </row>
    <row r="385" spans="1:16" x14ac:dyDescent="0.25">
      <c r="A385" s="113"/>
      <c r="B385" s="114"/>
      <c r="C385" s="248"/>
      <c r="D385" s="152"/>
      <c r="E385" s="123"/>
      <c r="F385" s="45"/>
      <c r="G385" s="161">
        <f t="shared" si="15"/>
        <v>0</v>
      </c>
      <c r="H385" s="161">
        <f>IF(Vaststelling!$L$4=0,IF(J385="a",G385*1.15,G385),G385)</f>
        <v>0</v>
      </c>
      <c r="I385" s="162">
        <f t="shared" si="16"/>
        <v>0</v>
      </c>
      <c r="J385" s="159"/>
      <c r="K385" s="157"/>
      <c r="L385" s="9">
        <f t="shared" si="17"/>
        <v>0</v>
      </c>
      <c r="M385" s="46"/>
      <c r="P385" s="5"/>
    </row>
    <row r="386" spans="1:16" x14ac:dyDescent="0.25">
      <c r="A386" s="113"/>
      <c r="B386" s="114"/>
      <c r="C386" s="248"/>
      <c r="D386" s="152"/>
      <c r="E386" s="123"/>
      <c r="F386" s="45"/>
      <c r="G386" s="161">
        <f t="shared" si="15"/>
        <v>0</v>
      </c>
      <c r="H386" s="161">
        <f>IF(Vaststelling!$L$4=0,IF(J386="a",G386*1.15,G386),G386)</f>
        <v>0</v>
      </c>
      <c r="I386" s="162">
        <f t="shared" si="16"/>
        <v>0</v>
      </c>
      <c r="J386" s="159"/>
      <c r="K386" s="157"/>
      <c r="L386" s="9">
        <f t="shared" si="17"/>
        <v>0</v>
      </c>
      <c r="M386" s="46"/>
      <c r="P386" s="5"/>
    </row>
    <row r="387" spans="1:16" x14ac:dyDescent="0.25">
      <c r="A387" s="113"/>
      <c r="B387" s="114"/>
      <c r="C387" s="248"/>
      <c r="D387" s="152"/>
      <c r="E387" s="123"/>
      <c r="F387" s="45"/>
      <c r="G387" s="161">
        <f t="shared" si="15"/>
        <v>0</v>
      </c>
      <c r="H387" s="161">
        <f>IF(Vaststelling!$L$4=0,IF(J387="a",G387*1.15,G387),G387)</f>
        <v>0</v>
      </c>
      <c r="I387" s="162">
        <f t="shared" si="16"/>
        <v>0</v>
      </c>
      <c r="J387" s="159"/>
      <c r="K387" s="157"/>
      <c r="L387" s="9">
        <f t="shared" si="17"/>
        <v>0</v>
      </c>
      <c r="M387" s="46"/>
      <c r="P387" s="5"/>
    </row>
    <row r="388" spans="1:16" x14ac:dyDescent="0.25">
      <c r="A388" s="113"/>
      <c r="B388" s="114"/>
      <c r="C388" s="248"/>
      <c r="D388" s="152"/>
      <c r="E388" s="123"/>
      <c r="F388" s="45"/>
      <c r="G388" s="161">
        <f t="shared" si="15"/>
        <v>0</v>
      </c>
      <c r="H388" s="161">
        <f>IF(Vaststelling!$L$4=0,IF(J388="a",G388*1.15,G388),G388)</f>
        <v>0</v>
      </c>
      <c r="I388" s="162">
        <f t="shared" si="16"/>
        <v>0</v>
      </c>
      <c r="J388" s="159"/>
      <c r="K388" s="157"/>
      <c r="L388" s="9">
        <f t="shared" si="17"/>
        <v>0</v>
      </c>
      <c r="M388" s="46"/>
      <c r="P388" s="5"/>
    </row>
    <row r="389" spans="1:16" x14ac:dyDescent="0.25">
      <c r="A389" s="113"/>
      <c r="B389" s="114"/>
      <c r="C389" s="248"/>
      <c r="D389" s="152"/>
      <c r="E389" s="123"/>
      <c r="F389" s="45"/>
      <c r="G389" s="161">
        <f t="shared" si="15"/>
        <v>0</v>
      </c>
      <c r="H389" s="161">
        <f>IF(Vaststelling!$L$4=0,IF(J389="a",G389*1.15,G389),G389)</f>
        <v>0</v>
      </c>
      <c r="I389" s="162">
        <f t="shared" si="16"/>
        <v>0</v>
      </c>
      <c r="J389" s="159"/>
      <c r="K389" s="157"/>
      <c r="L389" s="9">
        <f t="shared" si="17"/>
        <v>0</v>
      </c>
      <c r="M389" s="46"/>
      <c r="P389" s="5"/>
    </row>
    <row r="390" spans="1:16" x14ac:dyDescent="0.25">
      <c r="A390" s="113"/>
      <c r="B390" s="114"/>
      <c r="C390" s="248"/>
      <c r="D390" s="152"/>
      <c r="E390" s="123"/>
      <c r="F390" s="45"/>
      <c r="G390" s="161">
        <f t="shared" si="15"/>
        <v>0</v>
      </c>
      <c r="H390" s="161">
        <f>IF(Vaststelling!$L$4=0,IF(J390="a",G390*1.15,G390),G390)</f>
        <v>0</v>
      </c>
      <c r="I390" s="162">
        <f t="shared" si="16"/>
        <v>0</v>
      </c>
      <c r="J390" s="159"/>
      <c r="K390" s="157"/>
      <c r="L390" s="9">
        <f t="shared" si="17"/>
        <v>0</v>
      </c>
      <c r="M390" s="46"/>
      <c r="P390" s="5"/>
    </row>
    <row r="391" spans="1:16" x14ac:dyDescent="0.25">
      <c r="A391" s="113"/>
      <c r="B391" s="114"/>
      <c r="C391" s="248"/>
      <c r="D391" s="152"/>
      <c r="E391" s="123"/>
      <c r="F391" s="45"/>
      <c r="G391" s="161">
        <f t="shared" si="15"/>
        <v>0</v>
      </c>
      <c r="H391" s="161">
        <f>IF(Vaststelling!$L$4=0,IF(J391="a",G391*1.15,G391),G391)</f>
        <v>0</v>
      </c>
      <c r="I391" s="162">
        <f t="shared" si="16"/>
        <v>0</v>
      </c>
      <c r="J391" s="159"/>
      <c r="K391" s="157"/>
      <c r="L391" s="9">
        <f t="shared" si="17"/>
        <v>0</v>
      </c>
      <c r="M391" s="46"/>
      <c r="P391" s="5"/>
    </row>
    <row r="392" spans="1:16" x14ac:dyDescent="0.25">
      <c r="A392" s="113"/>
      <c r="B392" s="114"/>
      <c r="C392" s="248"/>
      <c r="D392" s="152"/>
      <c r="E392" s="123"/>
      <c r="F392" s="45"/>
      <c r="G392" s="161">
        <f t="shared" ref="G392:G455" si="18">F392*1.32</f>
        <v>0</v>
      </c>
      <c r="H392" s="161">
        <f>IF(Vaststelling!$L$4=0,IF(J392="a",G392*1.15,G392),G392)</f>
        <v>0</v>
      </c>
      <c r="I392" s="162">
        <f t="shared" ref="I392:I455" si="19">IF(J392="c",39,IF(J392="b",4.5,IF(J392="d",F392,H392)))</f>
        <v>0</v>
      </c>
      <c r="J392" s="159"/>
      <c r="K392" s="157"/>
      <c r="L392" s="9">
        <f t="shared" ref="L392:L455" si="20">I392*E392</f>
        <v>0</v>
      </c>
      <c r="M392" s="46"/>
      <c r="P392" s="5"/>
    </row>
    <row r="393" spans="1:16" x14ac:dyDescent="0.25">
      <c r="A393" s="113"/>
      <c r="B393" s="114"/>
      <c r="C393" s="248"/>
      <c r="D393" s="152"/>
      <c r="E393" s="123"/>
      <c r="F393" s="45"/>
      <c r="G393" s="161">
        <f t="shared" si="18"/>
        <v>0</v>
      </c>
      <c r="H393" s="161">
        <f>IF(Vaststelling!$L$4=0,IF(J393="a",G393*1.15,G393),G393)</f>
        <v>0</v>
      </c>
      <c r="I393" s="162">
        <f t="shared" si="19"/>
        <v>0</v>
      </c>
      <c r="J393" s="159"/>
      <c r="K393" s="157"/>
      <c r="L393" s="9">
        <f t="shared" si="20"/>
        <v>0</v>
      </c>
      <c r="M393" s="46"/>
      <c r="P393" s="5"/>
    </row>
    <row r="394" spans="1:16" x14ac:dyDescent="0.25">
      <c r="A394" s="113"/>
      <c r="B394" s="114"/>
      <c r="C394" s="248"/>
      <c r="D394" s="152"/>
      <c r="E394" s="123"/>
      <c r="F394" s="45"/>
      <c r="G394" s="161">
        <f t="shared" si="18"/>
        <v>0</v>
      </c>
      <c r="H394" s="161">
        <f>IF(Vaststelling!$L$4=0,IF(J394="a",G394*1.15,G394),G394)</f>
        <v>0</v>
      </c>
      <c r="I394" s="162">
        <f t="shared" si="19"/>
        <v>0</v>
      </c>
      <c r="J394" s="159"/>
      <c r="K394" s="157"/>
      <c r="L394" s="9">
        <f t="shared" si="20"/>
        <v>0</v>
      </c>
      <c r="M394" s="46"/>
      <c r="P394" s="5"/>
    </row>
    <row r="395" spans="1:16" x14ac:dyDescent="0.25">
      <c r="A395" s="113"/>
      <c r="B395" s="114"/>
      <c r="C395" s="248"/>
      <c r="D395" s="152"/>
      <c r="E395" s="123"/>
      <c r="F395" s="45"/>
      <c r="G395" s="161">
        <f t="shared" si="18"/>
        <v>0</v>
      </c>
      <c r="H395" s="161">
        <f>IF(Vaststelling!$L$4=0,IF(J395="a",G395*1.15,G395),G395)</f>
        <v>0</v>
      </c>
      <c r="I395" s="162">
        <f t="shared" si="19"/>
        <v>0</v>
      </c>
      <c r="J395" s="159"/>
      <c r="K395" s="157"/>
      <c r="L395" s="9">
        <f t="shared" si="20"/>
        <v>0</v>
      </c>
      <c r="M395" s="46"/>
      <c r="P395" s="5"/>
    </row>
    <row r="396" spans="1:16" x14ac:dyDescent="0.25">
      <c r="A396" s="113"/>
      <c r="B396" s="114"/>
      <c r="C396" s="248"/>
      <c r="D396" s="152"/>
      <c r="E396" s="123"/>
      <c r="F396" s="45"/>
      <c r="G396" s="161">
        <f t="shared" si="18"/>
        <v>0</v>
      </c>
      <c r="H396" s="161">
        <f>IF(Vaststelling!$L$4=0,IF(J396="a",G396*1.15,G396),G396)</f>
        <v>0</v>
      </c>
      <c r="I396" s="162">
        <f t="shared" si="19"/>
        <v>0</v>
      </c>
      <c r="J396" s="159"/>
      <c r="K396" s="157"/>
      <c r="L396" s="9">
        <f t="shared" si="20"/>
        <v>0</v>
      </c>
      <c r="M396" s="46"/>
      <c r="P396" s="5"/>
    </row>
    <row r="397" spans="1:16" x14ac:dyDescent="0.25">
      <c r="A397" s="113"/>
      <c r="B397" s="114"/>
      <c r="C397" s="248"/>
      <c r="D397" s="152"/>
      <c r="E397" s="123"/>
      <c r="F397" s="45"/>
      <c r="G397" s="161">
        <f t="shared" si="18"/>
        <v>0</v>
      </c>
      <c r="H397" s="161">
        <f>IF(Vaststelling!$L$4=0,IF(J397="a",G397*1.15,G397),G397)</f>
        <v>0</v>
      </c>
      <c r="I397" s="162">
        <f t="shared" si="19"/>
        <v>0</v>
      </c>
      <c r="J397" s="159"/>
      <c r="K397" s="157"/>
      <c r="L397" s="9">
        <f t="shared" si="20"/>
        <v>0</v>
      </c>
      <c r="M397" s="46"/>
      <c r="P397" s="5"/>
    </row>
    <row r="398" spans="1:16" x14ac:dyDescent="0.25">
      <c r="A398" s="113"/>
      <c r="B398" s="114"/>
      <c r="C398" s="248"/>
      <c r="D398" s="152"/>
      <c r="E398" s="123"/>
      <c r="F398" s="45"/>
      <c r="G398" s="161">
        <f t="shared" si="18"/>
        <v>0</v>
      </c>
      <c r="H398" s="161">
        <f>IF(Vaststelling!$L$4=0,IF(J398="a",G398*1.15,G398),G398)</f>
        <v>0</v>
      </c>
      <c r="I398" s="162">
        <f t="shared" si="19"/>
        <v>0</v>
      </c>
      <c r="J398" s="159"/>
      <c r="K398" s="157"/>
      <c r="L398" s="9">
        <f t="shared" si="20"/>
        <v>0</v>
      </c>
      <c r="M398" s="46"/>
      <c r="P398" s="5"/>
    </row>
    <row r="399" spans="1:16" x14ac:dyDescent="0.25">
      <c r="A399" s="113"/>
      <c r="B399" s="114"/>
      <c r="C399" s="248"/>
      <c r="D399" s="152"/>
      <c r="E399" s="123"/>
      <c r="F399" s="45"/>
      <c r="G399" s="161">
        <f t="shared" si="18"/>
        <v>0</v>
      </c>
      <c r="H399" s="161">
        <f>IF(Vaststelling!$L$4=0,IF(J399="a",G399*1.15,G399),G399)</f>
        <v>0</v>
      </c>
      <c r="I399" s="162">
        <f t="shared" si="19"/>
        <v>0</v>
      </c>
      <c r="J399" s="159"/>
      <c r="K399" s="157"/>
      <c r="L399" s="9">
        <f t="shared" si="20"/>
        <v>0</v>
      </c>
      <c r="M399" s="46"/>
      <c r="P399" s="5"/>
    </row>
    <row r="400" spans="1:16" x14ac:dyDescent="0.25">
      <c r="A400" s="113"/>
      <c r="B400" s="114"/>
      <c r="C400" s="248"/>
      <c r="D400" s="152"/>
      <c r="E400" s="123"/>
      <c r="F400" s="45"/>
      <c r="G400" s="161">
        <f t="shared" si="18"/>
        <v>0</v>
      </c>
      <c r="H400" s="161">
        <f>IF(Vaststelling!$L$4=0,IF(J400="a",G400*1.15,G400),G400)</f>
        <v>0</v>
      </c>
      <c r="I400" s="162">
        <f t="shared" si="19"/>
        <v>0</v>
      </c>
      <c r="J400" s="159"/>
      <c r="K400" s="157"/>
      <c r="L400" s="9">
        <f t="shared" si="20"/>
        <v>0</v>
      </c>
      <c r="M400" s="46"/>
      <c r="P400" s="5"/>
    </row>
    <row r="401" spans="1:16" x14ac:dyDescent="0.25">
      <c r="A401" s="113"/>
      <c r="B401" s="114"/>
      <c r="C401" s="248"/>
      <c r="D401" s="152"/>
      <c r="E401" s="123"/>
      <c r="F401" s="45"/>
      <c r="G401" s="161">
        <f t="shared" si="18"/>
        <v>0</v>
      </c>
      <c r="H401" s="161">
        <f>IF(Vaststelling!$L$4=0,IF(J401="a",G401*1.15,G401),G401)</f>
        <v>0</v>
      </c>
      <c r="I401" s="162">
        <f t="shared" si="19"/>
        <v>0</v>
      </c>
      <c r="J401" s="159"/>
      <c r="K401" s="157"/>
      <c r="L401" s="9">
        <f t="shared" si="20"/>
        <v>0</v>
      </c>
      <c r="M401" s="46"/>
      <c r="P401" s="5"/>
    </row>
    <row r="402" spans="1:16" x14ac:dyDescent="0.25">
      <c r="A402" s="113"/>
      <c r="B402" s="114"/>
      <c r="C402" s="248"/>
      <c r="D402" s="152"/>
      <c r="E402" s="123"/>
      <c r="F402" s="45"/>
      <c r="G402" s="161">
        <f t="shared" si="18"/>
        <v>0</v>
      </c>
      <c r="H402" s="161">
        <f>IF(Vaststelling!$L$4=0,IF(J402="a",G402*1.15,G402),G402)</f>
        <v>0</v>
      </c>
      <c r="I402" s="162">
        <f t="shared" si="19"/>
        <v>0</v>
      </c>
      <c r="J402" s="159"/>
      <c r="K402" s="157"/>
      <c r="L402" s="9">
        <f t="shared" si="20"/>
        <v>0</v>
      </c>
      <c r="M402" s="46"/>
      <c r="P402" s="5"/>
    </row>
    <row r="403" spans="1:16" x14ac:dyDescent="0.25">
      <c r="A403" s="113"/>
      <c r="B403" s="114"/>
      <c r="C403" s="248"/>
      <c r="D403" s="152"/>
      <c r="E403" s="123"/>
      <c r="F403" s="45"/>
      <c r="G403" s="161">
        <f t="shared" si="18"/>
        <v>0</v>
      </c>
      <c r="H403" s="161">
        <f>IF(Vaststelling!$L$4=0,IF(J403="a",G403*1.15,G403),G403)</f>
        <v>0</v>
      </c>
      <c r="I403" s="162">
        <f t="shared" si="19"/>
        <v>0</v>
      </c>
      <c r="J403" s="159"/>
      <c r="K403" s="157"/>
      <c r="L403" s="9">
        <f t="shared" si="20"/>
        <v>0</v>
      </c>
      <c r="M403" s="46"/>
      <c r="P403" s="5"/>
    </row>
    <row r="404" spans="1:16" x14ac:dyDescent="0.25">
      <c r="A404" s="113"/>
      <c r="B404" s="114"/>
      <c r="C404" s="248"/>
      <c r="D404" s="152"/>
      <c r="E404" s="123"/>
      <c r="F404" s="45"/>
      <c r="G404" s="161">
        <f t="shared" si="18"/>
        <v>0</v>
      </c>
      <c r="H404" s="161">
        <f>IF(Vaststelling!$L$4=0,IF(J404="a",G404*1.15,G404),G404)</f>
        <v>0</v>
      </c>
      <c r="I404" s="162">
        <f t="shared" si="19"/>
        <v>0</v>
      </c>
      <c r="J404" s="159"/>
      <c r="K404" s="157"/>
      <c r="L404" s="9">
        <f t="shared" si="20"/>
        <v>0</v>
      </c>
      <c r="M404" s="46"/>
      <c r="P404" s="5"/>
    </row>
    <row r="405" spans="1:16" x14ac:dyDescent="0.25">
      <c r="A405" s="113"/>
      <c r="B405" s="114"/>
      <c r="C405" s="248"/>
      <c r="D405" s="152"/>
      <c r="E405" s="123"/>
      <c r="F405" s="45"/>
      <c r="G405" s="161">
        <f t="shared" si="18"/>
        <v>0</v>
      </c>
      <c r="H405" s="161">
        <f>IF(Vaststelling!$L$4=0,IF(J405="a",G405*1.15,G405),G405)</f>
        <v>0</v>
      </c>
      <c r="I405" s="162">
        <f t="shared" si="19"/>
        <v>0</v>
      </c>
      <c r="J405" s="159"/>
      <c r="K405" s="157"/>
      <c r="L405" s="9">
        <f t="shared" si="20"/>
        <v>0</v>
      </c>
      <c r="M405" s="46"/>
      <c r="P405" s="5"/>
    </row>
    <row r="406" spans="1:16" x14ac:dyDescent="0.25">
      <c r="A406" s="113"/>
      <c r="B406" s="114"/>
      <c r="C406" s="248"/>
      <c r="D406" s="152"/>
      <c r="E406" s="123"/>
      <c r="F406" s="45"/>
      <c r="G406" s="161">
        <f t="shared" si="18"/>
        <v>0</v>
      </c>
      <c r="H406" s="161">
        <f>IF(Vaststelling!$L$4=0,IF(J406="a",G406*1.15,G406),G406)</f>
        <v>0</v>
      </c>
      <c r="I406" s="162">
        <f t="shared" si="19"/>
        <v>0</v>
      </c>
      <c r="J406" s="159"/>
      <c r="K406" s="157"/>
      <c r="L406" s="9">
        <f t="shared" si="20"/>
        <v>0</v>
      </c>
      <c r="M406" s="46"/>
      <c r="P406" s="5"/>
    </row>
    <row r="407" spans="1:16" x14ac:dyDescent="0.25">
      <c r="A407" s="113"/>
      <c r="B407" s="114"/>
      <c r="C407" s="248"/>
      <c r="D407" s="152"/>
      <c r="E407" s="123"/>
      <c r="F407" s="45"/>
      <c r="G407" s="161">
        <f t="shared" si="18"/>
        <v>0</v>
      </c>
      <c r="H407" s="161">
        <f>IF(Vaststelling!$L$4=0,IF(J407="a",G407*1.15,G407),G407)</f>
        <v>0</v>
      </c>
      <c r="I407" s="162">
        <f t="shared" si="19"/>
        <v>0</v>
      </c>
      <c r="J407" s="159"/>
      <c r="K407" s="157"/>
      <c r="L407" s="9">
        <f t="shared" si="20"/>
        <v>0</v>
      </c>
      <c r="M407" s="46"/>
      <c r="P407" s="5"/>
    </row>
    <row r="408" spans="1:16" x14ac:dyDescent="0.25">
      <c r="A408" s="113"/>
      <c r="B408" s="114"/>
      <c r="C408" s="248"/>
      <c r="D408" s="152"/>
      <c r="E408" s="123"/>
      <c r="F408" s="45"/>
      <c r="G408" s="161">
        <f t="shared" si="18"/>
        <v>0</v>
      </c>
      <c r="H408" s="161">
        <f>IF(Vaststelling!$L$4=0,IF(J408="a",G408*1.15,G408),G408)</f>
        <v>0</v>
      </c>
      <c r="I408" s="162">
        <f t="shared" si="19"/>
        <v>0</v>
      </c>
      <c r="J408" s="159"/>
      <c r="K408" s="157"/>
      <c r="L408" s="9">
        <f t="shared" si="20"/>
        <v>0</v>
      </c>
      <c r="M408" s="46"/>
      <c r="P408" s="5"/>
    </row>
    <row r="409" spans="1:16" x14ac:dyDescent="0.25">
      <c r="A409" s="113"/>
      <c r="B409" s="114"/>
      <c r="C409" s="248"/>
      <c r="D409" s="152"/>
      <c r="E409" s="123"/>
      <c r="F409" s="45"/>
      <c r="G409" s="161">
        <f t="shared" si="18"/>
        <v>0</v>
      </c>
      <c r="H409" s="161">
        <f>IF(Vaststelling!$L$4=0,IF(J409="a",G409*1.15,G409),G409)</f>
        <v>0</v>
      </c>
      <c r="I409" s="162">
        <f t="shared" si="19"/>
        <v>0</v>
      </c>
      <c r="J409" s="159"/>
      <c r="K409" s="157"/>
      <c r="L409" s="9">
        <f t="shared" si="20"/>
        <v>0</v>
      </c>
      <c r="M409" s="46"/>
      <c r="P409" s="5"/>
    </row>
    <row r="410" spans="1:16" x14ac:dyDescent="0.25">
      <c r="A410" s="113"/>
      <c r="B410" s="114"/>
      <c r="C410" s="248"/>
      <c r="D410" s="152"/>
      <c r="E410" s="123"/>
      <c r="F410" s="45"/>
      <c r="G410" s="161">
        <f t="shared" si="18"/>
        <v>0</v>
      </c>
      <c r="H410" s="161">
        <f>IF(Vaststelling!$L$4=0,IF(J410="a",G410*1.15,G410),G410)</f>
        <v>0</v>
      </c>
      <c r="I410" s="162">
        <f t="shared" si="19"/>
        <v>0</v>
      </c>
      <c r="J410" s="159"/>
      <c r="K410" s="157"/>
      <c r="L410" s="9">
        <f t="shared" si="20"/>
        <v>0</v>
      </c>
      <c r="M410" s="46"/>
      <c r="P410" s="5"/>
    </row>
    <row r="411" spans="1:16" x14ac:dyDescent="0.25">
      <c r="A411" s="113"/>
      <c r="B411" s="114"/>
      <c r="C411" s="248"/>
      <c r="D411" s="152"/>
      <c r="E411" s="123"/>
      <c r="F411" s="45"/>
      <c r="G411" s="161">
        <f t="shared" si="18"/>
        <v>0</v>
      </c>
      <c r="H411" s="161">
        <f>IF(Vaststelling!$L$4=0,IF(J411="a",G411*1.15,G411),G411)</f>
        <v>0</v>
      </c>
      <c r="I411" s="162">
        <f t="shared" si="19"/>
        <v>0</v>
      </c>
      <c r="J411" s="159"/>
      <c r="K411" s="157"/>
      <c r="L411" s="9">
        <f t="shared" si="20"/>
        <v>0</v>
      </c>
      <c r="M411" s="46"/>
      <c r="P411" s="5"/>
    </row>
    <row r="412" spans="1:16" x14ac:dyDescent="0.25">
      <c r="A412" s="113"/>
      <c r="B412" s="114"/>
      <c r="C412" s="248"/>
      <c r="D412" s="152"/>
      <c r="E412" s="123"/>
      <c r="F412" s="45"/>
      <c r="G412" s="161">
        <f t="shared" si="18"/>
        <v>0</v>
      </c>
      <c r="H412" s="161">
        <f>IF(Vaststelling!$L$4=0,IF(J412="a",G412*1.15,G412),G412)</f>
        <v>0</v>
      </c>
      <c r="I412" s="162">
        <f t="shared" si="19"/>
        <v>0</v>
      </c>
      <c r="J412" s="159"/>
      <c r="K412" s="157"/>
      <c r="L412" s="9">
        <f t="shared" si="20"/>
        <v>0</v>
      </c>
      <c r="M412" s="46"/>
      <c r="P412" s="5"/>
    </row>
    <row r="413" spans="1:16" x14ac:dyDescent="0.25">
      <c r="A413" s="113"/>
      <c r="B413" s="114"/>
      <c r="C413" s="248"/>
      <c r="D413" s="152"/>
      <c r="E413" s="123"/>
      <c r="F413" s="45"/>
      <c r="G413" s="161">
        <f t="shared" si="18"/>
        <v>0</v>
      </c>
      <c r="H413" s="161">
        <f>IF(Vaststelling!$L$4=0,IF(J413="a",G413*1.15,G413),G413)</f>
        <v>0</v>
      </c>
      <c r="I413" s="162">
        <f t="shared" si="19"/>
        <v>0</v>
      </c>
      <c r="J413" s="159"/>
      <c r="K413" s="157"/>
      <c r="L413" s="9">
        <f t="shared" si="20"/>
        <v>0</v>
      </c>
      <c r="M413" s="46"/>
      <c r="P413" s="5"/>
    </row>
    <row r="414" spans="1:16" x14ac:dyDescent="0.25">
      <c r="A414" s="113"/>
      <c r="B414" s="114"/>
      <c r="C414" s="248"/>
      <c r="D414" s="152"/>
      <c r="E414" s="123"/>
      <c r="F414" s="45"/>
      <c r="G414" s="161">
        <f t="shared" si="18"/>
        <v>0</v>
      </c>
      <c r="H414" s="161">
        <f>IF(Vaststelling!$L$4=0,IF(J414="a",G414*1.15,G414),G414)</f>
        <v>0</v>
      </c>
      <c r="I414" s="162">
        <f t="shared" si="19"/>
        <v>0</v>
      </c>
      <c r="J414" s="159"/>
      <c r="K414" s="157"/>
      <c r="L414" s="9">
        <f t="shared" si="20"/>
        <v>0</v>
      </c>
      <c r="M414" s="46"/>
      <c r="P414" s="5"/>
    </row>
    <row r="415" spans="1:16" x14ac:dyDescent="0.25">
      <c r="A415" s="113"/>
      <c r="B415" s="114"/>
      <c r="C415" s="248"/>
      <c r="D415" s="152"/>
      <c r="E415" s="123"/>
      <c r="F415" s="45"/>
      <c r="G415" s="161">
        <f t="shared" si="18"/>
        <v>0</v>
      </c>
      <c r="H415" s="161">
        <f>IF(Vaststelling!$L$4=0,IF(J415="a",G415*1.15,G415),G415)</f>
        <v>0</v>
      </c>
      <c r="I415" s="162">
        <f t="shared" si="19"/>
        <v>0</v>
      </c>
      <c r="J415" s="159"/>
      <c r="K415" s="157"/>
      <c r="L415" s="9">
        <f t="shared" si="20"/>
        <v>0</v>
      </c>
      <c r="M415" s="46"/>
      <c r="P415" s="5"/>
    </row>
    <row r="416" spans="1:16" x14ac:dyDescent="0.25">
      <c r="A416" s="113"/>
      <c r="B416" s="114"/>
      <c r="C416" s="248"/>
      <c r="D416" s="152"/>
      <c r="E416" s="123"/>
      <c r="F416" s="45"/>
      <c r="G416" s="161">
        <f t="shared" si="18"/>
        <v>0</v>
      </c>
      <c r="H416" s="161">
        <f>IF(Vaststelling!$L$4=0,IF(J416="a",G416*1.15,G416),G416)</f>
        <v>0</v>
      </c>
      <c r="I416" s="162">
        <f t="shared" si="19"/>
        <v>0</v>
      </c>
      <c r="J416" s="159"/>
      <c r="K416" s="157"/>
      <c r="L416" s="9">
        <f t="shared" si="20"/>
        <v>0</v>
      </c>
      <c r="M416" s="46"/>
      <c r="P416" s="5"/>
    </row>
    <row r="417" spans="1:16" x14ac:dyDescent="0.25">
      <c r="A417" s="113"/>
      <c r="B417" s="114"/>
      <c r="C417" s="248"/>
      <c r="D417" s="152"/>
      <c r="E417" s="123"/>
      <c r="F417" s="45"/>
      <c r="G417" s="161">
        <f t="shared" si="18"/>
        <v>0</v>
      </c>
      <c r="H417" s="161">
        <f>IF(Vaststelling!$L$4=0,IF(J417="a",G417*1.15,G417),G417)</f>
        <v>0</v>
      </c>
      <c r="I417" s="162">
        <f t="shared" si="19"/>
        <v>0</v>
      </c>
      <c r="J417" s="159"/>
      <c r="K417" s="157"/>
      <c r="L417" s="9">
        <f t="shared" si="20"/>
        <v>0</v>
      </c>
      <c r="M417" s="46"/>
      <c r="P417" s="5"/>
    </row>
    <row r="418" spans="1:16" x14ac:dyDescent="0.25">
      <c r="A418" s="113"/>
      <c r="B418" s="114"/>
      <c r="C418" s="248"/>
      <c r="D418" s="152"/>
      <c r="E418" s="123"/>
      <c r="F418" s="45"/>
      <c r="G418" s="161">
        <f t="shared" si="18"/>
        <v>0</v>
      </c>
      <c r="H418" s="161">
        <f>IF(Vaststelling!$L$4=0,IF(J418="a",G418*1.15,G418),G418)</f>
        <v>0</v>
      </c>
      <c r="I418" s="162">
        <f t="shared" si="19"/>
        <v>0</v>
      </c>
      <c r="J418" s="159"/>
      <c r="K418" s="157"/>
      <c r="L418" s="9">
        <f t="shared" si="20"/>
        <v>0</v>
      </c>
      <c r="M418" s="46"/>
      <c r="P418" s="5"/>
    </row>
    <row r="419" spans="1:16" x14ac:dyDescent="0.25">
      <c r="A419" s="113"/>
      <c r="B419" s="114"/>
      <c r="C419" s="248"/>
      <c r="D419" s="152"/>
      <c r="E419" s="123"/>
      <c r="F419" s="45"/>
      <c r="G419" s="161">
        <f t="shared" si="18"/>
        <v>0</v>
      </c>
      <c r="H419" s="161">
        <f>IF(Vaststelling!$L$4=0,IF(J419="a",G419*1.15,G419),G419)</f>
        <v>0</v>
      </c>
      <c r="I419" s="162">
        <f t="shared" si="19"/>
        <v>0</v>
      </c>
      <c r="J419" s="159"/>
      <c r="K419" s="157"/>
      <c r="L419" s="9">
        <f t="shared" si="20"/>
        <v>0</v>
      </c>
      <c r="M419" s="46"/>
      <c r="P419" s="5"/>
    </row>
    <row r="420" spans="1:16" x14ac:dyDescent="0.25">
      <c r="A420" s="113"/>
      <c r="B420" s="114"/>
      <c r="C420" s="248"/>
      <c r="D420" s="152"/>
      <c r="E420" s="123"/>
      <c r="F420" s="45"/>
      <c r="G420" s="161">
        <f t="shared" si="18"/>
        <v>0</v>
      </c>
      <c r="H420" s="161">
        <f>IF(Vaststelling!$L$4=0,IF(J420="a",G420*1.15,G420),G420)</f>
        <v>0</v>
      </c>
      <c r="I420" s="162">
        <f t="shared" si="19"/>
        <v>0</v>
      </c>
      <c r="J420" s="159"/>
      <c r="K420" s="157"/>
      <c r="L420" s="9">
        <f t="shared" si="20"/>
        <v>0</v>
      </c>
      <c r="M420" s="46"/>
      <c r="P420" s="5"/>
    </row>
    <row r="421" spans="1:16" x14ac:dyDescent="0.25">
      <c r="A421" s="113"/>
      <c r="B421" s="114"/>
      <c r="C421" s="248"/>
      <c r="D421" s="152"/>
      <c r="E421" s="123"/>
      <c r="F421" s="45"/>
      <c r="G421" s="161">
        <f t="shared" si="18"/>
        <v>0</v>
      </c>
      <c r="H421" s="161">
        <f>IF(Vaststelling!$L$4=0,IF(J421="a",G421*1.15,G421),G421)</f>
        <v>0</v>
      </c>
      <c r="I421" s="162">
        <f t="shared" si="19"/>
        <v>0</v>
      </c>
      <c r="J421" s="159"/>
      <c r="K421" s="157"/>
      <c r="L421" s="9">
        <f t="shared" si="20"/>
        <v>0</v>
      </c>
      <c r="M421" s="46"/>
      <c r="P421" s="5"/>
    </row>
    <row r="422" spans="1:16" x14ac:dyDescent="0.25">
      <c r="A422" s="113"/>
      <c r="B422" s="114"/>
      <c r="C422" s="248"/>
      <c r="D422" s="152"/>
      <c r="E422" s="123"/>
      <c r="F422" s="45"/>
      <c r="G422" s="161">
        <f t="shared" si="18"/>
        <v>0</v>
      </c>
      <c r="H422" s="161">
        <f>IF(Vaststelling!$L$4=0,IF(J422="a",G422*1.15,G422),G422)</f>
        <v>0</v>
      </c>
      <c r="I422" s="162">
        <f t="shared" si="19"/>
        <v>0</v>
      </c>
      <c r="J422" s="159"/>
      <c r="K422" s="157"/>
      <c r="L422" s="9">
        <f t="shared" si="20"/>
        <v>0</v>
      </c>
      <c r="M422" s="46"/>
      <c r="P422" s="5"/>
    </row>
    <row r="423" spans="1:16" x14ac:dyDescent="0.25">
      <c r="A423" s="113"/>
      <c r="B423" s="114"/>
      <c r="C423" s="248"/>
      <c r="D423" s="152"/>
      <c r="E423" s="123"/>
      <c r="F423" s="45"/>
      <c r="G423" s="161">
        <f t="shared" si="18"/>
        <v>0</v>
      </c>
      <c r="H423" s="161">
        <f>IF(Vaststelling!$L$4=0,IF(J423="a",G423*1.15,G423),G423)</f>
        <v>0</v>
      </c>
      <c r="I423" s="162">
        <f t="shared" si="19"/>
        <v>0</v>
      </c>
      <c r="J423" s="159"/>
      <c r="K423" s="157"/>
      <c r="L423" s="9">
        <f t="shared" si="20"/>
        <v>0</v>
      </c>
      <c r="M423" s="46"/>
      <c r="P423" s="5"/>
    </row>
    <row r="424" spans="1:16" x14ac:dyDescent="0.25">
      <c r="A424" s="113"/>
      <c r="B424" s="114"/>
      <c r="C424" s="248"/>
      <c r="D424" s="152"/>
      <c r="E424" s="123"/>
      <c r="F424" s="45"/>
      <c r="G424" s="161">
        <f t="shared" si="18"/>
        <v>0</v>
      </c>
      <c r="H424" s="161">
        <f>IF(Vaststelling!$L$4=0,IF(J424="a",G424*1.15,G424),G424)</f>
        <v>0</v>
      </c>
      <c r="I424" s="162">
        <f t="shared" si="19"/>
        <v>0</v>
      </c>
      <c r="J424" s="159"/>
      <c r="K424" s="157"/>
      <c r="L424" s="9">
        <f t="shared" si="20"/>
        <v>0</v>
      </c>
      <c r="M424" s="46"/>
      <c r="P424" s="5"/>
    </row>
    <row r="425" spans="1:16" x14ac:dyDescent="0.25">
      <c r="A425" s="113"/>
      <c r="B425" s="114"/>
      <c r="C425" s="248"/>
      <c r="D425" s="152"/>
      <c r="E425" s="123"/>
      <c r="F425" s="45"/>
      <c r="G425" s="161">
        <f t="shared" si="18"/>
        <v>0</v>
      </c>
      <c r="H425" s="161">
        <f>IF(Vaststelling!$L$4=0,IF(J425="a",G425*1.15,G425),G425)</f>
        <v>0</v>
      </c>
      <c r="I425" s="162">
        <f t="shared" si="19"/>
        <v>0</v>
      </c>
      <c r="J425" s="159"/>
      <c r="K425" s="157"/>
      <c r="L425" s="9">
        <f t="shared" si="20"/>
        <v>0</v>
      </c>
      <c r="M425" s="46"/>
      <c r="P425" s="5"/>
    </row>
    <row r="426" spans="1:16" x14ac:dyDescent="0.25">
      <c r="A426" s="113"/>
      <c r="B426" s="114"/>
      <c r="C426" s="248"/>
      <c r="D426" s="152"/>
      <c r="E426" s="123"/>
      <c r="F426" s="45"/>
      <c r="G426" s="161">
        <f t="shared" si="18"/>
        <v>0</v>
      </c>
      <c r="H426" s="161">
        <f>IF(Vaststelling!$L$4=0,IF(J426="a",G426*1.15,G426),G426)</f>
        <v>0</v>
      </c>
      <c r="I426" s="162">
        <f t="shared" si="19"/>
        <v>0</v>
      </c>
      <c r="J426" s="159"/>
      <c r="K426" s="157"/>
      <c r="L426" s="9">
        <f t="shared" si="20"/>
        <v>0</v>
      </c>
      <c r="M426" s="46"/>
      <c r="P426" s="5"/>
    </row>
    <row r="427" spans="1:16" x14ac:dyDescent="0.25">
      <c r="A427" s="113"/>
      <c r="B427" s="114"/>
      <c r="C427" s="248"/>
      <c r="D427" s="152"/>
      <c r="E427" s="123"/>
      <c r="F427" s="45"/>
      <c r="G427" s="161">
        <f t="shared" si="18"/>
        <v>0</v>
      </c>
      <c r="H427" s="161">
        <f>IF(Vaststelling!$L$4=0,IF(J427="a",G427*1.15,G427),G427)</f>
        <v>0</v>
      </c>
      <c r="I427" s="162">
        <f t="shared" si="19"/>
        <v>0</v>
      </c>
      <c r="J427" s="159"/>
      <c r="K427" s="157"/>
      <c r="L427" s="9">
        <f t="shared" si="20"/>
        <v>0</v>
      </c>
      <c r="M427" s="46"/>
      <c r="P427" s="5"/>
    </row>
    <row r="428" spans="1:16" x14ac:dyDescent="0.25">
      <c r="A428" s="113"/>
      <c r="B428" s="114"/>
      <c r="C428" s="248"/>
      <c r="D428" s="152"/>
      <c r="E428" s="123"/>
      <c r="F428" s="45"/>
      <c r="G428" s="161">
        <f t="shared" si="18"/>
        <v>0</v>
      </c>
      <c r="H428" s="161">
        <f>IF(Vaststelling!$L$4=0,IF(J428="a",G428*1.15,G428),G428)</f>
        <v>0</v>
      </c>
      <c r="I428" s="162">
        <f t="shared" si="19"/>
        <v>0</v>
      </c>
      <c r="J428" s="159"/>
      <c r="K428" s="157"/>
      <c r="L428" s="9">
        <f t="shared" si="20"/>
        <v>0</v>
      </c>
      <c r="M428" s="46"/>
      <c r="P428" s="5"/>
    </row>
    <row r="429" spans="1:16" x14ac:dyDescent="0.25">
      <c r="A429" s="113"/>
      <c r="B429" s="114"/>
      <c r="C429" s="248"/>
      <c r="D429" s="152"/>
      <c r="E429" s="123"/>
      <c r="F429" s="45"/>
      <c r="G429" s="161">
        <f t="shared" si="18"/>
        <v>0</v>
      </c>
      <c r="H429" s="161">
        <f>IF(Vaststelling!$L$4=0,IF(J429="a",G429*1.15,G429),G429)</f>
        <v>0</v>
      </c>
      <c r="I429" s="162">
        <f t="shared" si="19"/>
        <v>0</v>
      </c>
      <c r="J429" s="159"/>
      <c r="K429" s="157"/>
      <c r="L429" s="9">
        <f t="shared" si="20"/>
        <v>0</v>
      </c>
      <c r="M429" s="46"/>
      <c r="P429" s="5"/>
    </row>
    <row r="430" spans="1:16" x14ac:dyDescent="0.25">
      <c r="A430" s="113"/>
      <c r="B430" s="114"/>
      <c r="C430" s="248"/>
      <c r="D430" s="152"/>
      <c r="E430" s="123"/>
      <c r="F430" s="45"/>
      <c r="G430" s="161">
        <f t="shared" si="18"/>
        <v>0</v>
      </c>
      <c r="H430" s="161">
        <f>IF(Vaststelling!$L$4=0,IF(J430="a",G430*1.15,G430),G430)</f>
        <v>0</v>
      </c>
      <c r="I430" s="162">
        <f t="shared" si="19"/>
        <v>0</v>
      </c>
      <c r="J430" s="159"/>
      <c r="K430" s="157"/>
      <c r="L430" s="9">
        <f t="shared" si="20"/>
        <v>0</v>
      </c>
      <c r="M430" s="46"/>
      <c r="P430" s="5"/>
    </row>
    <row r="431" spans="1:16" x14ac:dyDescent="0.25">
      <c r="A431" s="113"/>
      <c r="B431" s="114"/>
      <c r="C431" s="248"/>
      <c r="D431" s="152"/>
      <c r="E431" s="123"/>
      <c r="F431" s="45"/>
      <c r="G431" s="161">
        <f t="shared" si="18"/>
        <v>0</v>
      </c>
      <c r="H431" s="161">
        <f>IF(Vaststelling!$L$4=0,IF(J431="a",G431*1.15,G431),G431)</f>
        <v>0</v>
      </c>
      <c r="I431" s="162">
        <f t="shared" si="19"/>
        <v>0</v>
      </c>
      <c r="J431" s="159"/>
      <c r="K431" s="157"/>
      <c r="L431" s="9">
        <f t="shared" si="20"/>
        <v>0</v>
      </c>
      <c r="M431" s="46"/>
      <c r="P431" s="5"/>
    </row>
    <row r="432" spans="1:16" x14ac:dyDescent="0.25">
      <c r="A432" s="113"/>
      <c r="B432" s="114"/>
      <c r="C432" s="248"/>
      <c r="D432" s="152"/>
      <c r="E432" s="123"/>
      <c r="F432" s="45"/>
      <c r="G432" s="161">
        <f t="shared" si="18"/>
        <v>0</v>
      </c>
      <c r="H432" s="161">
        <f>IF(Vaststelling!$L$4=0,IF(J432="a",G432*1.15,G432),G432)</f>
        <v>0</v>
      </c>
      <c r="I432" s="162">
        <f t="shared" si="19"/>
        <v>0</v>
      </c>
      <c r="J432" s="159"/>
      <c r="K432" s="157"/>
      <c r="L432" s="9">
        <f t="shared" si="20"/>
        <v>0</v>
      </c>
      <c r="M432" s="46"/>
      <c r="P432" s="5"/>
    </row>
    <row r="433" spans="1:16" x14ac:dyDescent="0.25">
      <c r="A433" s="113"/>
      <c r="B433" s="114"/>
      <c r="C433" s="248"/>
      <c r="D433" s="152"/>
      <c r="E433" s="123"/>
      <c r="F433" s="45"/>
      <c r="G433" s="161">
        <f t="shared" si="18"/>
        <v>0</v>
      </c>
      <c r="H433" s="161">
        <f>IF(Vaststelling!$L$4=0,IF(J433="a",G433*1.15,G433),G433)</f>
        <v>0</v>
      </c>
      <c r="I433" s="162">
        <f t="shared" si="19"/>
        <v>0</v>
      </c>
      <c r="J433" s="159"/>
      <c r="K433" s="157"/>
      <c r="L433" s="9">
        <f t="shared" si="20"/>
        <v>0</v>
      </c>
      <c r="M433" s="46"/>
      <c r="P433" s="5"/>
    </row>
    <row r="434" spans="1:16" x14ac:dyDescent="0.25">
      <c r="A434" s="113"/>
      <c r="B434" s="114"/>
      <c r="C434" s="248"/>
      <c r="D434" s="152"/>
      <c r="E434" s="123"/>
      <c r="F434" s="45"/>
      <c r="G434" s="161">
        <f t="shared" si="18"/>
        <v>0</v>
      </c>
      <c r="H434" s="161">
        <f>IF(Vaststelling!$L$4=0,IF(J434="a",G434*1.15,G434),G434)</f>
        <v>0</v>
      </c>
      <c r="I434" s="162">
        <f t="shared" si="19"/>
        <v>0</v>
      </c>
      <c r="J434" s="159"/>
      <c r="K434" s="157"/>
      <c r="L434" s="9">
        <f t="shared" si="20"/>
        <v>0</v>
      </c>
      <c r="M434" s="46"/>
      <c r="P434" s="5"/>
    </row>
    <row r="435" spans="1:16" x14ac:dyDescent="0.25">
      <c r="A435" s="113"/>
      <c r="B435" s="114"/>
      <c r="C435" s="248"/>
      <c r="D435" s="152"/>
      <c r="E435" s="123"/>
      <c r="F435" s="45"/>
      <c r="G435" s="161">
        <f t="shared" si="18"/>
        <v>0</v>
      </c>
      <c r="H435" s="161">
        <f>IF(Vaststelling!$L$4=0,IF(J435="a",G435*1.15,G435),G435)</f>
        <v>0</v>
      </c>
      <c r="I435" s="162">
        <f t="shared" si="19"/>
        <v>0</v>
      </c>
      <c r="J435" s="159"/>
      <c r="K435" s="157"/>
      <c r="L435" s="9">
        <f t="shared" si="20"/>
        <v>0</v>
      </c>
      <c r="M435" s="46"/>
      <c r="P435" s="5"/>
    </row>
    <row r="436" spans="1:16" x14ac:dyDescent="0.25">
      <c r="A436" s="113"/>
      <c r="B436" s="114"/>
      <c r="C436" s="248"/>
      <c r="D436" s="152"/>
      <c r="E436" s="123"/>
      <c r="F436" s="45"/>
      <c r="G436" s="161">
        <f t="shared" si="18"/>
        <v>0</v>
      </c>
      <c r="H436" s="161">
        <f>IF(Vaststelling!$L$4=0,IF(J436="a",G436*1.15,G436),G436)</f>
        <v>0</v>
      </c>
      <c r="I436" s="162">
        <f t="shared" si="19"/>
        <v>0</v>
      </c>
      <c r="J436" s="159"/>
      <c r="K436" s="157"/>
      <c r="L436" s="9">
        <f t="shared" si="20"/>
        <v>0</v>
      </c>
      <c r="M436" s="46"/>
      <c r="P436" s="5"/>
    </row>
    <row r="437" spans="1:16" x14ac:dyDescent="0.25">
      <c r="A437" s="113"/>
      <c r="B437" s="114"/>
      <c r="C437" s="248"/>
      <c r="D437" s="152"/>
      <c r="E437" s="123"/>
      <c r="F437" s="45"/>
      <c r="G437" s="161">
        <f t="shared" si="18"/>
        <v>0</v>
      </c>
      <c r="H437" s="161">
        <f>IF(Vaststelling!$L$4=0,IF(J437="a",G437*1.15,G437),G437)</f>
        <v>0</v>
      </c>
      <c r="I437" s="162">
        <f t="shared" si="19"/>
        <v>0</v>
      </c>
      <c r="J437" s="159"/>
      <c r="K437" s="157"/>
      <c r="L437" s="9">
        <f t="shared" si="20"/>
        <v>0</v>
      </c>
      <c r="M437" s="46"/>
      <c r="P437" s="5"/>
    </row>
    <row r="438" spans="1:16" x14ac:dyDescent="0.25">
      <c r="A438" s="113"/>
      <c r="B438" s="114"/>
      <c r="C438" s="248"/>
      <c r="D438" s="152"/>
      <c r="E438" s="123"/>
      <c r="F438" s="45"/>
      <c r="G438" s="161">
        <f t="shared" si="18"/>
        <v>0</v>
      </c>
      <c r="H438" s="161">
        <f>IF(Vaststelling!$L$4=0,IF(J438="a",G438*1.15,G438),G438)</f>
        <v>0</v>
      </c>
      <c r="I438" s="162">
        <f t="shared" si="19"/>
        <v>0</v>
      </c>
      <c r="J438" s="159"/>
      <c r="K438" s="157"/>
      <c r="L438" s="9">
        <f t="shared" si="20"/>
        <v>0</v>
      </c>
      <c r="M438" s="46"/>
      <c r="P438" s="5"/>
    </row>
    <row r="439" spans="1:16" x14ac:dyDescent="0.25">
      <c r="A439" s="113"/>
      <c r="B439" s="114"/>
      <c r="C439" s="248"/>
      <c r="D439" s="152"/>
      <c r="E439" s="123"/>
      <c r="F439" s="45"/>
      <c r="G439" s="161">
        <f t="shared" si="18"/>
        <v>0</v>
      </c>
      <c r="H439" s="161">
        <f>IF(Vaststelling!$L$4=0,IF(J439="a",G439*1.15,G439),G439)</f>
        <v>0</v>
      </c>
      <c r="I439" s="162">
        <f t="shared" si="19"/>
        <v>0</v>
      </c>
      <c r="J439" s="159"/>
      <c r="K439" s="157"/>
      <c r="L439" s="9">
        <f t="shared" si="20"/>
        <v>0</v>
      </c>
      <c r="M439" s="46"/>
      <c r="P439" s="5"/>
    </row>
    <row r="440" spans="1:16" x14ac:dyDescent="0.25">
      <c r="A440" s="113"/>
      <c r="B440" s="114"/>
      <c r="C440" s="248"/>
      <c r="D440" s="152"/>
      <c r="E440" s="123"/>
      <c r="F440" s="45"/>
      <c r="G440" s="161">
        <f t="shared" si="18"/>
        <v>0</v>
      </c>
      <c r="H440" s="161">
        <f>IF(Vaststelling!$L$4=0,IF(J440="a",G440*1.15,G440),G440)</f>
        <v>0</v>
      </c>
      <c r="I440" s="162">
        <f t="shared" si="19"/>
        <v>0</v>
      </c>
      <c r="J440" s="159"/>
      <c r="K440" s="157"/>
      <c r="L440" s="9">
        <f t="shared" si="20"/>
        <v>0</v>
      </c>
      <c r="M440" s="46"/>
      <c r="P440" s="5"/>
    </row>
    <row r="441" spans="1:16" x14ac:dyDescent="0.25">
      <c r="A441" s="113"/>
      <c r="B441" s="114"/>
      <c r="C441" s="248"/>
      <c r="D441" s="152"/>
      <c r="E441" s="123"/>
      <c r="F441" s="45"/>
      <c r="G441" s="161">
        <f t="shared" si="18"/>
        <v>0</v>
      </c>
      <c r="H441" s="161">
        <f>IF(Vaststelling!$L$4=0,IF(J441="a",G441*1.15,G441),G441)</f>
        <v>0</v>
      </c>
      <c r="I441" s="162">
        <f t="shared" si="19"/>
        <v>0</v>
      </c>
      <c r="J441" s="159"/>
      <c r="K441" s="157"/>
      <c r="L441" s="9">
        <f t="shared" si="20"/>
        <v>0</v>
      </c>
      <c r="M441" s="46"/>
      <c r="P441" s="5"/>
    </row>
    <row r="442" spans="1:16" x14ac:dyDescent="0.25">
      <c r="A442" s="113"/>
      <c r="B442" s="114"/>
      <c r="C442" s="248"/>
      <c r="D442" s="152"/>
      <c r="E442" s="123"/>
      <c r="F442" s="45"/>
      <c r="G442" s="161">
        <f t="shared" si="18"/>
        <v>0</v>
      </c>
      <c r="H442" s="161">
        <f>IF(Vaststelling!$L$4=0,IF(J442="a",G442*1.15,G442),G442)</f>
        <v>0</v>
      </c>
      <c r="I442" s="162">
        <f t="shared" si="19"/>
        <v>0</v>
      </c>
      <c r="J442" s="159"/>
      <c r="K442" s="157"/>
      <c r="L442" s="9">
        <f t="shared" si="20"/>
        <v>0</v>
      </c>
      <c r="M442" s="46"/>
      <c r="P442" s="5"/>
    </row>
    <row r="443" spans="1:16" x14ac:dyDescent="0.25">
      <c r="A443" s="113"/>
      <c r="B443" s="114"/>
      <c r="C443" s="248"/>
      <c r="D443" s="152"/>
      <c r="E443" s="123"/>
      <c r="F443" s="45"/>
      <c r="G443" s="161">
        <f t="shared" si="18"/>
        <v>0</v>
      </c>
      <c r="H443" s="161">
        <f>IF(Vaststelling!$L$4=0,IF(J443="a",G443*1.15,G443),G443)</f>
        <v>0</v>
      </c>
      <c r="I443" s="162">
        <f t="shared" si="19"/>
        <v>0</v>
      </c>
      <c r="J443" s="159"/>
      <c r="K443" s="157"/>
      <c r="L443" s="9">
        <f t="shared" si="20"/>
        <v>0</v>
      </c>
      <c r="M443" s="46"/>
      <c r="P443" s="5"/>
    </row>
    <row r="444" spans="1:16" x14ac:dyDescent="0.25">
      <c r="A444" s="113"/>
      <c r="B444" s="114"/>
      <c r="C444" s="248"/>
      <c r="D444" s="152"/>
      <c r="E444" s="123"/>
      <c r="F444" s="45"/>
      <c r="G444" s="161">
        <f t="shared" si="18"/>
        <v>0</v>
      </c>
      <c r="H444" s="161">
        <f>IF(Vaststelling!$L$4=0,IF(J444="a",G444*1.15,G444),G444)</f>
        <v>0</v>
      </c>
      <c r="I444" s="162">
        <f t="shared" si="19"/>
        <v>0</v>
      </c>
      <c r="J444" s="159"/>
      <c r="K444" s="157"/>
      <c r="L444" s="9">
        <f t="shared" si="20"/>
        <v>0</v>
      </c>
      <c r="M444" s="46"/>
      <c r="P444" s="5"/>
    </row>
    <row r="445" spans="1:16" x14ac:dyDescent="0.25">
      <c r="A445" s="113"/>
      <c r="B445" s="114"/>
      <c r="C445" s="248"/>
      <c r="D445" s="152"/>
      <c r="E445" s="123"/>
      <c r="F445" s="45"/>
      <c r="G445" s="161">
        <f t="shared" si="18"/>
        <v>0</v>
      </c>
      <c r="H445" s="161">
        <f>IF(Vaststelling!$L$4=0,IF(J445="a",G445*1.15,G445),G445)</f>
        <v>0</v>
      </c>
      <c r="I445" s="162">
        <f t="shared" si="19"/>
        <v>0</v>
      </c>
      <c r="J445" s="159"/>
      <c r="K445" s="157"/>
      <c r="L445" s="9">
        <f t="shared" si="20"/>
        <v>0</v>
      </c>
      <c r="M445" s="46"/>
      <c r="P445" s="5"/>
    </row>
    <row r="446" spans="1:16" x14ac:dyDescent="0.25">
      <c r="A446" s="113"/>
      <c r="B446" s="114"/>
      <c r="C446" s="248"/>
      <c r="D446" s="152"/>
      <c r="E446" s="123"/>
      <c r="F446" s="45"/>
      <c r="G446" s="161">
        <f t="shared" si="18"/>
        <v>0</v>
      </c>
      <c r="H446" s="161">
        <f>IF(Vaststelling!$L$4=0,IF(J446="a",G446*1.15,G446),G446)</f>
        <v>0</v>
      </c>
      <c r="I446" s="162">
        <f t="shared" si="19"/>
        <v>0</v>
      </c>
      <c r="J446" s="159"/>
      <c r="K446" s="157"/>
      <c r="L446" s="9">
        <f t="shared" si="20"/>
        <v>0</v>
      </c>
      <c r="M446" s="46"/>
      <c r="P446" s="5"/>
    </row>
    <row r="447" spans="1:16" x14ac:dyDescent="0.25">
      <c r="A447" s="113"/>
      <c r="B447" s="114"/>
      <c r="C447" s="248"/>
      <c r="D447" s="152"/>
      <c r="E447" s="123"/>
      <c r="F447" s="45"/>
      <c r="G447" s="161">
        <f t="shared" si="18"/>
        <v>0</v>
      </c>
      <c r="H447" s="161">
        <f>IF(Vaststelling!$L$4=0,IF(J447="a",G447*1.15,G447),G447)</f>
        <v>0</v>
      </c>
      <c r="I447" s="162">
        <f t="shared" si="19"/>
        <v>0</v>
      </c>
      <c r="J447" s="159"/>
      <c r="K447" s="157"/>
      <c r="L447" s="9">
        <f t="shared" si="20"/>
        <v>0</v>
      </c>
      <c r="M447" s="46"/>
      <c r="P447" s="5"/>
    </row>
    <row r="448" spans="1:16" x14ac:dyDescent="0.25">
      <c r="A448" s="113"/>
      <c r="B448" s="114"/>
      <c r="C448" s="248"/>
      <c r="D448" s="152"/>
      <c r="E448" s="123"/>
      <c r="F448" s="45"/>
      <c r="G448" s="161">
        <f t="shared" si="18"/>
        <v>0</v>
      </c>
      <c r="H448" s="161">
        <f>IF(Vaststelling!$L$4=0,IF(J448="a",G448*1.15,G448),G448)</f>
        <v>0</v>
      </c>
      <c r="I448" s="162">
        <f t="shared" si="19"/>
        <v>0</v>
      </c>
      <c r="J448" s="159"/>
      <c r="K448" s="157"/>
      <c r="L448" s="9">
        <f t="shared" si="20"/>
        <v>0</v>
      </c>
      <c r="M448" s="46"/>
      <c r="P448" s="5"/>
    </row>
    <row r="449" spans="1:16" x14ac:dyDescent="0.25">
      <c r="A449" s="113"/>
      <c r="B449" s="114"/>
      <c r="C449" s="248"/>
      <c r="D449" s="152"/>
      <c r="E449" s="123"/>
      <c r="F449" s="45"/>
      <c r="G449" s="161">
        <f t="shared" si="18"/>
        <v>0</v>
      </c>
      <c r="H449" s="161">
        <f>IF(Vaststelling!$L$4=0,IF(J449="a",G449*1.15,G449),G449)</f>
        <v>0</v>
      </c>
      <c r="I449" s="162">
        <f t="shared" si="19"/>
        <v>0</v>
      </c>
      <c r="J449" s="159"/>
      <c r="K449" s="157"/>
      <c r="L449" s="9">
        <f t="shared" si="20"/>
        <v>0</v>
      </c>
      <c r="M449" s="46"/>
      <c r="P449" s="5"/>
    </row>
    <row r="450" spans="1:16" x14ac:dyDescent="0.25">
      <c r="A450" s="113"/>
      <c r="B450" s="114"/>
      <c r="C450" s="248"/>
      <c r="D450" s="152"/>
      <c r="E450" s="123"/>
      <c r="F450" s="45"/>
      <c r="G450" s="161">
        <f t="shared" si="18"/>
        <v>0</v>
      </c>
      <c r="H450" s="161">
        <f>IF(Vaststelling!$L$4=0,IF(J450="a",G450*1.15,G450),G450)</f>
        <v>0</v>
      </c>
      <c r="I450" s="162">
        <f t="shared" si="19"/>
        <v>0</v>
      </c>
      <c r="J450" s="159"/>
      <c r="K450" s="157"/>
      <c r="L450" s="9">
        <f t="shared" si="20"/>
        <v>0</v>
      </c>
      <c r="M450" s="46"/>
      <c r="P450" s="5"/>
    </row>
    <row r="451" spans="1:16" x14ac:dyDescent="0.25">
      <c r="A451" s="113"/>
      <c r="B451" s="114"/>
      <c r="C451" s="248"/>
      <c r="D451" s="152"/>
      <c r="E451" s="123"/>
      <c r="F451" s="45"/>
      <c r="G451" s="161">
        <f t="shared" si="18"/>
        <v>0</v>
      </c>
      <c r="H451" s="161">
        <f>IF(Vaststelling!$L$4=0,IF(J451="a",G451*1.15,G451),G451)</f>
        <v>0</v>
      </c>
      <c r="I451" s="162">
        <f t="shared" si="19"/>
        <v>0</v>
      </c>
      <c r="J451" s="159"/>
      <c r="K451" s="157"/>
      <c r="L451" s="9">
        <f t="shared" si="20"/>
        <v>0</v>
      </c>
      <c r="M451" s="46"/>
      <c r="P451" s="5"/>
    </row>
    <row r="452" spans="1:16" x14ac:dyDescent="0.25">
      <c r="A452" s="113"/>
      <c r="B452" s="114"/>
      <c r="C452" s="248"/>
      <c r="D452" s="152"/>
      <c r="E452" s="123"/>
      <c r="F452" s="45"/>
      <c r="G452" s="161">
        <f t="shared" si="18"/>
        <v>0</v>
      </c>
      <c r="H452" s="161">
        <f>IF(Vaststelling!$L$4=0,IF(J452="a",G452*1.15,G452),G452)</f>
        <v>0</v>
      </c>
      <c r="I452" s="162">
        <f t="shared" si="19"/>
        <v>0</v>
      </c>
      <c r="J452" s="159"/>
      <c r="K452" s="157"/>
      <c r="L452" s="9">
        <f t="shared" si="20"/>
        <v>0</v>
      </c>
      <c r="M452" s="46"/>
      <c r="P452" s="5"/>
    </row>
    <row r="453" spans="1:16" x14ac:dyDescent="0.25">
      <c r="A453" s="113"/>
      <c r="B453" s="114"/>
      <c r="C453" s="248"/>
      <c r="D453" s="152"/>
      <c r="E453" s="123"/>
      <c r="F453" s="45"/>
      <c r="G453" s="161">
        <f t="shared" si="18"/>
        <v>0</v>
      </c>
      <c r="H453" s="161">
        <f>IF(Vaststelling!$L$4=0,IF(J453="a",G453*1.15,G453),G453)</f>
        <v>0</v>
      </c>
      <c r="I453" s="162">
        <f t="shared" si="19"/>
        <v>0</v>
      </c>
      <c r="J453" s="159"/>
      <c r="K453" s="157"/>
      <c r="L453" s="9">
        <f t="shared" si="20"/>
        <v>0</v>
      </c>
      <c r="M453" s="46"/>
      <c r="P453" s="5"/>
    </row>
    <row r="454" spans="1:16" x14ac:dyDescent="0.25">
      <c r="A454" s="113"/>
      <c r="B454" s="114"/>
      <c r="C454" s="248"/>
      <c r="D454" s="152"/>
      <c r="E454" s="123"/>
      <c r="F454" s="45"/>
      <c r="G454" s="161">
        <f t="shared" si="18"/>
        <v>0</v>
      </c>
      <c r="H454" s="161">
        <f>IF(Vaststelling!$L$4=0,IF(J454="a",G454*1.15,G454),G454)</f>
        <v>0</v>
      </c>
      <c r="I454" s="162">
        <f t="shared" si="19"/>
        <v>0</v>
      </c>
      <c r="J454" s="159"/>
      <c r="K454" s="157"/>
      <c r="L454" s="9">
        <f t="shared" si="20"/>
        <v>0</v>
      </c>
      <c r="M454" s="46"/>
      <c r="P454" s="5"/>
    </row>
    <row r="455" spans="1:16" x14ac:dyDescent="0.25">
      <c r="A455" s="113"/>
      <c r="B455" s="114"/>
      <c r="C455" s="248"/>
      <c r="D455" s="152"/>
      <c r="E455" s="123"/>
      <c r="F455" s="45"/>
      <c r="G455" s="161">
        <f t="shared" si="18"/>
        <v>0</v>
      </c>
      <c r="H455" s="161">
        <f>IF(Vaststelling!$L$4=0,IF(J455="a",G455*1.15,G455),G455)</f>
        <v>0</v>
      </c>
      <c r="I455" s="162">
        <f t="shared" si="19"/>
        <v>0</v>
      </c>
      <c r="J455" s="159"/>
      <c r="K455" s="157"/>
      <c r="L455" s="9">
        <f t="shared" si="20"/>
        <v>0</v>
      </c>
      <c r="M455" s="46"/>
      <c r="P455" s="5"/>
    </row>
    <row r="456" spans="1:16" x14ac:dyDescent="0.25">
      <c r="A456" s="113"/>
      <c r="B456" s="114"/>
      <c r="C456" s="248"/>
      <c r="D456" s="152"/>
      <c r="E456" s="123"/>
      <c r="F456" s="45"/>
      <c r="G456" s="161">
        <f t="shared" ref="G456:G500" si="21">F456*1.32</f>
        <v>0</v>
      </c>
      <c r="H456" s="161">
        <f>IF(Vaststelling!$L$4=0,IF(J456="a",G456*1.15,G456),G456)</f>
        <v>0</v>
      </c>
      <c r="I456" s="162">
        <f t="shared" ref="I456:I500" si="22">IF(J456="c",39,IF(J456="b",4.5,IF(J456="d",F456,H456)))</f>
        <v>0</v>
      </c>
      <c r="J456" s="159"/>
      <c r="K456" s="157"/>
      <c r="L456" s="9">
        <f t="shared" ref="L456:L500" si="23">I456*E456</f>
        <v>0</v>
      </c>
      <c r="M456" s="46"/>
      <c r="P456" s="5"/>
    </row>
    <row r="457" spans="1:16" x14ac:dyDescent="0.25">
      <c r="A457" s="113"/>
      <c r="B457" s="114"/>
      <c r="C457" s="248"/>
      <c r="D457" s="152"/>
      <c r="E457" s="123"/>
      <c r="F457" s="45"/>
      <c r="G457" s="161">
        <f t="shared" si="21"/>
        <v>0</v>
      </c>
      <c r="H457" s="161">
        <f>IF(Vaststelling!$L$4=0,IF(J457="a",G457*1.15,G457),G457)</f>
        <v>0</v>
      </c>
      <c r="I457" s="162">
        <f t="shared" si="22"/>
        <v>0</v>
      </c>
      <c r="J457" s="159"/>
      <c r="K457" s="157"/>
      <c r="L457" s="9">
        <f t="shared" si="23"/>
        <v>0</v>
      </c>
      <c r="M457" s="46"/>
      <c r="P457" s="5"/>
    </row>
    <row r="458" spans="1:16" x14ac:dyDescent="0.25">
      <c r="A458" s="113"/>
      <c r="B458" s="114"/>
      <c r="C458" s="248"/>
      <c r="D458" s="152"/>
      <c r="E458" s="123"/>
      <c r="F458" s="45"/>
      <c r="G458" s="161">
        <f t="shared" si="21"/>
        <v>0</v>
      </c>
      <c r="H458" s="161">
        <f>IF(Vaststelling!$L$4=0,IF(J458="a",G458*1.15,G458),G458)</f>
        <v>0</v>
      </c>
      <c r="I458" s="162">
        <f t="shared" si="22"/>
        <v>0</v>
      </c>
      <c r="J458" s="159"/>
      <c r="K458" s="157"/>
      <c r="L458" s="9">
        <f t="shared" si="23"/>
        <v>0</v>
      </c>
      <c r="M458" s="46"/>
      <c r="P458" s="5"/>
    </row>
    <row r="459" spans="1:16" x14ac:dyDescent="0.25">
      <c r="A459" s="113"/>
      <c r="B459" s="114"/>
      <c r="C459" s="248"/>
      <c r="D459" s="152"/>
      <c r="E459" s="123"/>
      <c r="F459" s="45"/>
      <c r="G459" s="161">
        <f t="shared" si="21"/>
        <v>0</v>
      </c>
      <c r="H459" s="161">
        <f>IF(Vaststelling!$L$4=0,IF(J459="a",G459*1.15,G459),G459)</f>
        <v>0</v>
      </c>
      <c r="I459" s="162">
        <f t="shared" si="22"/>
        <v>0</v>
      </c>
      <c r="J459" s="159"/>
      <c r="K459" s="157"/>
      <c r="L459" s="9">
        <f t="shared" si="23"/>
        <v>0</v>
      </c>
      <c r="M459" s="46"/>
      <c r="P459" s="5"/>
    </row>
    <row r="460" spans="1:16" x14ac:dyDescent="0.25">
      <c r="A460" s="113"/>
      <c r="B460" s="114"/>
      <c r="C460" s="248"/>
      <c r="D460" s="152"/>
      <c r="E460" s="123"/>
      <c r="F460" s="45"/>
      <c r="G460" s="161">
        <f t="shared" si="21"/>
        <v>0</v>
      </c>
      <c r="H460" s="161">
        <f>IF(Vaststelling!$L$4=0,IF(J460="a",G460*1.15,G460),G460)</f>
        <v>0</v>
      </c>
      <c r="I460" s="162">
        <f t="shared" si="22"/>
        <v>0</v>
      </c>
      <c r="J460" s="159"/>
      <c r="K460" s="157"/>
      <c r="L460" s="9">
        <f t="shared" si="23"/>
        <v>0</v>
      </c>
      <c r="M460" s="46"/>
      <c r="P460" s="5"/>
    </row>
    <row r="461" spans="1:16" x14ac:dyDescent="0.25">
      <c r="A461" s="113"/>
      <c r="B461" s="114"/>
      <c r="C461" s="248"/>
      <c r="D461" s="152"/>
      <c r="E461" s="123"/>
      <c r="F461" s="45"/>
      <c r="G461" s="161">
        <f t="shared" si="21"/>
        <v>0</v>
      </c>
      <c r="H461" s="161">
        <f>IF(Vaststelling!$L$4=0,IF(J461="a",G461*1.15,G461),G461)</f>
        <v>0</v>
      </c>
      <c r="I461" s="162">
        <f t="shared" si="22"/>
        <v>0</v>
      </c>
      <c r="J461" s="159"/>
      <c r="K461" s="157"/>
      <c r="L461" s="9">
        <f t="shared" si="23"/>
        <v>0</v>
      </c>
      <c r="M461" s="46"/>
      <c r="P461" s="5"/>
    </row>
    <row r="462" spans="1:16" x14ac:dyDescent="0.25">
      <c r="A462" s="113"/>
      <c r="B462" s="114"/>
      <c r="C462" s="248"/>
      <c r="D462" s="152"/>
      <c r="E462" s="123"/>
      <c r="F462" s="45"/>
      <c r="G462" s="161">
        <f t="shared" si="21"/>
        <v>0</v>
      </c>
      <c r="H462" s="161">
        <f>IF(Vaststelling!$L$4=0,IF(J462="a",G462*1.15,G462),G462)</f>
        <v>0</v>
      </c>
      <c r="I462" s="162">
        <f t="shared" si="22"/>
        <v>0</v>
      </c>
      <c r="J462" s="159"/>
      <c r="K462" s="157"/>
      <c r="L462" s="9">
        <f t="shared" si="23"/>
        <v>0</v>
      </c>
      <c r="M462" s="46"/>
      <c r="P462" s="5"/>
    </row>
    <row r="463" spans="1:16" x14ac:dyDescent="0.25">
      <c r="A463" s="113"/>
      <c r="B463" s="114"/>
      <c r="C463" s="248"/>
      <c r="D463" s="152"/>
      <c r="E463" s="123"/>
      <c r="F463" s="45"/>
      <c r="G463" s="161">
        <f t="shared" si="21"/>
        <v>0</v>
      </c>
      <c r="H463" s="161">
        <f>IF(Vaststelling!$L$4=0,IF(J463="a",G463*1.15,G463),G463)</f>
        <v>0</v>
      </c>
      <c r="I463" s="162">
        <f t="shared" si="22"/>
        <v>0</v>
      </c>
      <c r="J463" s="159"/>
      <c r="K463" s="157"/>
      <c r="L463" s="9">
        <f t="shared" si="23"/>
        <v>0</v>
      </c>
      <c r="M463" s="46"/>
      <c r="P463" s="5"/>
    </row>
    <row r="464" spans="1:16" x14ac:dyDescent="0.25">
      <c r="A464" s="113"/>
      <c r="B464" s="114"/>
      <c r="C464" s="248"/>
      <c r="D464" s="152"/>
      <c r="E464" s="123"/>
      <c r="F464" s="45"/>
      <c r="G464" s="161">
        <f t="shared" si="21"/>
        <v>0</v>
      </c>
      <c r="H464" s="161">
        <f>IF(Vaststelling!$L$4=0,IF(J464="a",G464*1.15,G464),G464)</f>
        <v>0</v>
      </c>
      <c r="I464" s="162">
        <f t="shared" si="22"/>
        <v>0</v>
      </c>
      <c r="J464" s="159"/>
      <c r="K464" s="157"/>
      <c r="L464" s="9">
        <f t="shared" si="23"/>
        <v>0</v>
      </c>
      <c r="M464" s="46"/>
      <c r="P464" s="5"/>
    </row>
    <row r="465" spans="1:16" x14ac:dyDescent="0.25">
      <c r="A465" s="113"/>
      <c r="B465" s="114"/>
      <c r="C465" s="248"/>
      <c r="D465" s="152"/>
      <c r="E465" s="123"/>
      <c r="F465" s="45"/>
      <c r="G465" s="161">
        <f t="shared" si="21"/>
        <v>0</v>
      </c>
      <c r="H465" s="161">
        <f>IF(Vaststelling!$L$4=0,IF(J465="a",G465*1.15,G465),G465)</f>
        <v>0</v>
      </c>
      <c r="I465" s="162">
        <f t="shared" si="22"/>
        <v>0</v>
      </c>
      <c r="J465" s="159"/>
      <c r="K465" s="157"/>
      <c r="L465" s="9">
        <f t="shared" si="23"/>
        <v>0</v>
      </c>
      <c r="M465" s="46"/>
      <c r="P465" s="5"/>
    </row>
    <row r="466" spans="1:16" x14ac:dyDescent="0.25">
      <c r="A466" s="113"/>
      <c r="B466" s="114"/>
      <c r="C466" s="248"/>
      <c r="D466" s="152"/>
      <c r="E466" s="123"/>
      <c r="F466" s="45"/>
      <c r="G466" s="161">
        <f t="shared" si="21"/>
        <v>0</v>
      </c>
      <c r="H466" s="161">
        <f>IF(Vaststelling!$L$4=0,IF(J466="a",G466*1.15,G466),G466)</f>
        <v>0</v>
      </c>
      <c r="I466" s="162">
        <f t="shared" si="22"/>
        <v>0</v>
      </c>
      <c r="J466" s="159"/>
      <c r="K466" s="157"/>
      <c r="L466" s="9">
        <f t="shared" si="23"/>
        <v>0</v>
      </c>
      <c r="M466" s="46"/>
      <c r="P466" s="5"/>
    </row>
    <row r="467" spans="1:16" x14ac:dyDescent="0.25">
      <c r="A467" s="113"/>
      <c r="B467" s="114"/>
      <c r="C467" s="248"/>
      <c r="D467" s="152"/>
      <c r="E467" s="123"/>
      <c r="F467" s="45"/>
      <c r="G467" s="161">
        <f t="shared" si="21"/>
        <v>0</v>
      </c>
      <c r="H467" s="161">
        <f>IF(Vaststelling!$L$4=0,IF(J467="a",G467*1.15,G467),G467)</f>
        <v>0</v>
      </c>
      <c r="I467" s="162">
        <f t="shared" si="22"/>
        <v>0</v>
      </c>
      <c r="J467" s="159"/>
      <c r="K467" s="157"/>
      <c r="L467" s="9">
        <f t="shared" si="23"/>
        <v>0</v>
      </c>
      <c r="M467" s="46"/>
      <c r="P467" s="5"/>
    </row>
    <row r="468" spans="1:16" x14ac:dyDescent="0.25">
      <c r="A468" s="113"/>
      <c r="B468" s="114"/>
      <c r="C468" s="248"/>
      <c r="D468" s="152"/>
      <c r="E468" s="123"/>
      <c r="F468" s="45"/>
      <c r="G468" s="161">
        <f t="shared" si="21"/>
        <v>0</v>
      </c>
      <c r="H468" s="161">
        <f>IF(Vaststelling!$L$4=0,IF(J468="a",G468*1.15,G468),G468)</f>
        <v>0</v>
      </c>
      <c r="I468" s="162">
        <f t="shared" si="22"/>
        <v>0</v>
      </c>
      <c r="J468" s="159"/>
      <c r="K468" s="157"/>
      <c r="L468" s="9">
        <f t="shared" si="23"/>
        <v>0</v>
      </c>
      <c r="M468" s="46"/>
      <c r="P468" s="5"/>
    </row>
    <row r="469" spans="1:16" x14ac:dyDescent="0.25">
      <c r="A469" s="113"/>
      <c r="B469" s="114"/>
      <c r="C469" s="248"/>
      <c r="D469" s="152"/>
      <c r="E469" s="123"/>
      <c r="F469" s="45"/>
      <c r="G469" s="161">
        <f t="shared" si="21"/>
        <v>0</v>
      </c>
      <c r="H469" s="161">
        <f>IF(Vaststelling!$L$4=0,IF(J469="a",G469*1.15,G469),G469)</f>
        <v>0</v>
      </c>
      <c r="I469" s="162">
        <f t="shared" si="22"/>
        <v>0</v>
      </c>
      <c r="J469" s="159"/>
      <c r="K469" s="157"/>
      <c r="L469" s="9">
        <f t="shared" si="23"/>
        <v>0</v>
      </c>
      <c r="M469" s="46"/>
      <c r="P469" s="5"/>
    </row>
    <row r="470" spans="1:16" x14ac:dyDescent="0.25">
      <c r="A470" s="113"/>
      <c r="B470" s="114"/>
      <c r="C470" s="248"/>
      <c r="D470" s="152"/>
      <c r="E470" s="123"/>
      <c r="F470" s="45"/>
      <c r="G470" s="161">
        <f t="shared" si="21"/>
        <v>0</v>
      </c>
      <c r="H470" s="161">
        <f>IF(Vaststelling!$L$4=0,IF(J470="a",G470*1.15,G470),G470)</f>
        <v>0</v>
      </c>
      <c r="I470" s="162">
        <f t="shared" si="22"/>
        <v>0</v>
      </c>
      <c r="J470" s="159"/>
      <c r="K470" s="157"/>
      <c r="L470" s="9">
        <f t="shared" si="23"/>
        <v>0</v>
      </c>
      <c r="M470" s="46"/>
      <c r="P470" s="5"/>
    </row>
    <row r="471" spans="1:16" x14ac:dyDescent="0.25">
      <c r="A471" s="113"/>
      <c r="B471" s="114"/>
      <c r="C471" s="248"/>
      <c r="D471" s="152"/>
      <c r="E471" s="123"/>
      <c r="F471" s="45"/>
      <c r="G471" s="161">
        <f t="shared" si="21"/>
        <v>0</v>
      </c>
      <c r="H471" s="161">
        <f>IF(Vaststelling!$L$4=0,IF(J471="a",G471*1.15,G471),G471)</f>
        <v>0</v>
      </c>
      <c r="I471" s="162">
        <f t="shared" si="22"/>
        <v>0</v>
      </c>
      <c r="J471" s="159"/>
      <c r="K471" s="157"/>
      <c r="L471" s="9">
        <f t="shared" si="23"/>
        <v>0</v>
      </c>
      <c r="M471" s="46"/>
      <c r="P471" s="5"/>
    </row>
    <row r="472" spans="1:16" x14ac:dyDescent="0.25">
      <c r="A472" s="113"/>
      <c r="B472" s="114"/>
      <c r="C472" s="248"/>
      <c r="D472" s="152"/>
      <c r="E472" s="123"/>
      <c r="F472" s="45"/>
      <c r="G472" s="161">
        <f t="shared" si="21"/>
        <v>0</v>
      </c>
      <c r="H472" s="161">
        <f>IF(Vaststelling!$L$4=0,IF(J472="a",G472*1.15,G472),G472)</f>
        <v>0</v>
      </c>
      <c r="I472" s="162">
        <f t="shared" si="22"/>
        <v>0</v>
      </c>
      <c r="J472" s="159"/>
      <c r="K472" s="157"/>
      <c r="L472" s="9">
        <f t="shared" si="23"/>
        <v>0</v>
      </c>
      <c r="M472" s="46"/>
      <c r="P472" s="5"/>
    </row>
    <row r="473" spans="1:16" x14ac:dyDescent="0.25">
      <c r="A473" s="113"/>
      <c r="B473" s="114"/>
      <c r="C473" s="248"/>
      <c r="D473" s="152"/>
      <c r="E473" s="123"/>
      <c r="F473" s="45"/>
      <c r="G473" s="161">
        <f t="shared" si="21"/>
        <v>0</v>
      </c>
      <c r="H473" s="161">
        <f>IF(Vaststelling!$L$4=0,IF(J473="a",G473*1.15,G473),G473)</f>
        <v>0</v>
      </c>
      <c r="I473" s="162">
        <f t="shared" si="22"/>
        <v>0</v>
      </c>
      <c r="J473" s="159"/>
      <c r="K473" s="157"/>
      <c r="L473" s="9">
        <f t="shared" si="23"/>
        <v>0</v>
      </c>
      <c r="M473" s="46"/>
      <c r="P473" s="5"/>
    </row>
    <row r="474" spans="1:16" x14ac:dyDescent="0.25">
      <c r="A474" s="113"/>
      <c r="B474" s="114"/>
      <c r="C474" s="248"/>
      <c r="D474" s="152"/>
      <c r="E474" s="123"/>
      <c r="F474" s="45"/>
      <c r="G474" s="161">
        <f t="shared" si="21"/>
        <v>0</v>
      </c>
      <c r="H474" s="161">
        <f>IF(Vaststelling!$L$4=0,IF(J474="a",G474*1.15,G474),G474)</f>
        <v>0</v>
      </c>
      <c r="I474" s="162">
        <f t="shared" si="22"/>
        <v>0</v>
      </c>
      <c r="J474" s="159"/>
      <c r="K474" s="157"/>
      <c r="L474" s="9">
        <f t="shared" si="23"/>
        <v>0</v>
      </c>
      <c r="M474" s="46"/>
      <c r="P474" s="5"/>
    </row>
    <row r="475" spans="1:16" x14ac:dyDescent="0.25">
      <c r="A475" s="113"/>
      <c r="B475" s="114"/>
      <c r="C475" s="248"/>
      <c r="D475" s="152"/>
      <c r="E475" s="123"/>
      <c r="F475" s="45"/>
      <c r="G475" s="161">
        <f t="shared" si="21"/>
        <v>0</v>
      </c>
      <c r="H475" s="161">
        <f>IF(Vaststelling!$L$4=0,IF(J475="a",G475*1.15,G475),G475)</f>
        <v>0</v>
      </c>
      <c r="I475" s="162">
        <f t="shared" si="22"/>
        <v>0</v>
      </c>
      <c r="J475" s="159"/>
      <c r="K475" s="157"/>
      <c r="L475" s="9">
        <f t="shared" si="23"/>
        <v>0</v>
      </c>
      <c r="M475" s="46"/>
      <c r="P475" s="5"/>
    </row>
    <row r="476" spans="1:16" x14ac:dyDescent="0.25">
      <c r="A476" s="113"/>
      <c r="B476" s="114"/>
      <c r="C476" s="248"/>
      <c r="D476" s="152"/>
      <c r="E476" s="123"/>
      <c r="F476" s="45"/>
      <c r="G476" s="161">
        <f t="shared" si="21"/>
        <v>0</v>
      </c>
      <c r="H476" s="161">
        <f>IF(Vaststelling!$L$4=0,IF(J476="a",G476*1.15,G476),G476)</f>
        <v>0</v>
      </c>
      <c r="I476" s="162">
        <f t="shared" si="22"/>
        <v>0</v>
      </c>
      <c r="J476" s="159"/>
      <c r="K476" s="157"/>
      <c r="L476" s="9">
        <f t="shared" si="23"/>
        <v>0</v>
      </c>
      <c r="M476" s="46"/>
      <c r="P476" s="5"/>
    </row>
    <row r="477" spans="1:16" x14ac:dyDescent="0.25">
      <c r="A477" s="113"/>
      <c r="B477" s="114"/>
      <c r="C477" s="248"/>
      <c r="D477" s="152"/>
      <c r="E477" s="123"/>
      <c r="F477" s="45"/>
      <c r="G477" s="161">
        <f t="shared" si="21"/>
        <v>0</v>
      </c>
      <c r="H477" s="161">
        <f>IF(Vaststelling!$L$4=0,IF(J477="a",G477*1.15,G477),G477)</f>
        <v>0</v>
      </c>
      <c r="I477" s="162">
        <f t="shared" si="22"/>
        <v>0</v>
      </c>
      <c r="J477" s="159"/>
      <c r="K477" s="157"/>
      <c r="L477" s="9">
        <f t="shared" si="23"/>
        <v>0</v>
      </c>
      <c r="M477" s="46"/>
      <c r="P477" s="5"/>
    </row>
    <row r="478" spans="1:16" x14ac:dyDescent="0.25">
      <c r="A478" s="113"/>
      <c r="B478" s="114"/>
      <c r="C478" s="248"/>
      <c r="D478" s="152"/>
      <c r="E478" s="123"/>
      <c r="F478" s="45"/>
      <c r="G478" s="161">
        <f t="shared" si="21"/>
        <v>0</v>
      </c>
      <c r="H478" s="161">
        <f>IF(Vaststelling!$L$4=0,IF(J478="a",G478*1.15,G478),G478)</f>
        <v>0</v>
      </c>
      <c r="I478" s="162">
        <f t="shared" si="22"/>
        <v>0</v>
      </c>
      <c r="J478" s="159"/>
      <c r="K478" s="157"/>
      <c r="L478" s="9">
        <f t="shared" si="23"/>
        <v>0</v>
      </c>
      <c r="M478" s="46"/>
      <c r="P478" s="5"/>
    </row>
    <row r="479" spans="1:16" x14ac:dyDescent="0.25">
      <c r="A479" s="113"/>
      <c r="B479" s="114"/>
      <c r="C479" s="248"/>
      <c r="D479" s="152"/>
      <c r="E479" s="123"/>
      <c r="F479" s="45"/>
      <c r="G479" s="161">
        <f t="shared" si="21"/>
        <v>0</v>
      </c>
      <c r="H479" s="161">
        <f>IF(Vaststelling!$L$4=0,IF(J479="a",G479*1.15,G479),G479)</f>
        <v>0</v>
      </c>
      <c r="I479" s="162">
        <f t="shared" si="22"/>
        <v>0</v>
      </c>
      <c r="J479" s="159"/>
      <c r="K479" s="157"/>
      <c r="L479" s="9">
        <f t="shared" si="23"/>
        <v>0</v>
      </c>
      <c r="M479" s="46"/>
      <c r="P479" s="5"/>
    </row>
    <row r="480" spans="1:16" x14ac:dyDescent="0.25">
      <c r="A480" s="113"/>
      <c r="B480" s="114"/>
      <c r="C480" s="248"/>
      <c r="D480" s="152"/>
      <c r="E480" s="123"/>
      <c r="F480" s="45"/>
      <c r="G480" s="161">
        <f t="shared" si="21"/>
        <v>0</v>
      </c>
      <c r="H480" s="161">
        <f>IF(Vaststelling!$L$4=0,IF(J480="a",G480*1.15,G480),G480)</f>
        <v>0</v>
      </c>
      <c r="I480" s="162">
        <f t="shared" si="22"/>
        <v>0</v>
      </c>
      <c r="J480" s="159"/>
      <c r="K480" s="157"/>
      <c r="L480" s="9">
        <f t="shared" si="23"/>
        <v>0</v>
      </c>
      <c r="M480" s="46"/>
      <c r="P480" s="5"/>
    </row>
    <row r="481" spans="1:16" x14ac:dyDescent="0.25">
      <c r="A481" s="113"/>
      <c r="B481" s="114"/>
      <c r="C481" s="248"/>
      <c r="D481" s="152"/>
      <c r="E481" s="123"/>
      <c r="F481" s="45"/>
      <c r="G481" s="161">
        <f t="shared" si="21"/>
        <v>0</v>
      </c>
      <c r="H481" s="161">
        <f>IF(Vaststelling!$L$4=0,IF(J481="a",G481*1.15,G481),G481)</f>
        <v>0</v>
      </c>
      <c r="I481" s="162">
        <f t="shared" si="22"/>
        <v>0</v>
      </c>
      <c r="J481" s="159"/>
      <c r="K481" s="157"/>
      <c r="L481" s="9">
        <f t="shared" si="23"/>
        <v>0</v>
      </c>
      <c r="M481" s="46"/>
      <c r="P481" s="5"/>
    </row>
    <row r="482" spans="1:16" x14ac:dyDescent="0.25">
      <c r="A482" s="113"/>
      <c r="B482" s="114"/>
      <c r="C482" s="248"/>
      <c r="D482" s="152"/>
      <c r="E482" s="123"/>
      <c r="F482" s="45"/>
      <c r="G482" s="161">
        <f t="shared" si="21"/>
        <v>0</v>
      </c>
      <c r="H482" s="161">
        <f>IF(Vaststelling!$L$4=0,IF(J482="a",G482*1.15,G482),G482)</f>
        <v>0</v>
      </c>
      <c r="I482" s="162">
        <f t="shared" si="22"/>
        <v>0</v>
      </c>
      <c r="J482" s="159"/>
      <c r="K482" s="157"/>
      <c r="L482" s="9">
        <f t="shared" si="23"/>
        <v>0</v>
      </c>
      <c r="M482" s="46"/>
      <c r="P482" s="5"/>
    </row>
    <row r="483" spans="1:16" x14ac:dyDescent="0.25">
      <c r="A483" s="113"/>
      <c r="B483" s="114"/>
      <c r="C483" s="248"/>
      <c r="D483" s="152"/>
      <c r="E483" s="123"/>
      <c r="F483" s="45"/>
      <c r="G483" s="161">
        <f t="shared" si="21"/>
        <v>0</v>
      </c>
      <c r="H483" s="161">
        <f>IF(Vaststelling!$L$4=0,IF(J483="a",G483*1.15,G483),G483)</f>
        <v>0</v>
      </c>
      <c r="I483" s="162">
        <f t="shared" si="22"/>
        <v>0</v>
      </c>
      <c r="J483" s="159"/>
      <c r="K483" s="157"/>
      <c r="L483" s="9">
        <f t="shared" si="23"/>
        <v>0</v>
      </c>
      <c r="M483" s="46"/>
      <c r="P483" s="5"/>
    </row>
    <row r="484" spans="1:16" x14ac:dyDescent="0.25">
      <c r="A484" s="113"/>
      <c r="B484" s="114"/>
      <c r="C484" s="248"/>
      <c r="D484" s="152"/>
      <c r="E484" s="123"/>
      <c r="F484" s="45"/>
      <c r="G484" s="161">
        <f t="shared" si="21"/>
        <v>0</v>
      </c>
      <c r="H484" s="161">
        <f>IF(Vaststelling!$L$4=0,IF(J484="a",G484*1.15,G484),G484)</f>
        <v>0</v>
      </c>
      <c r="I484" s="162">
        <f t="shared" si="22"/>
        <v>0</v>
      </c>
      <c r="J484" s="159"/>
      <c r="K484" s="157"/>
      <c r="L484" s="9">
        <f t="shared" si="23"/>
        <v>0</v>
      </c>
      <c r="M484" s="46"/>
      <c r="P484" s="5"/>
    </row>
    <row r="485" spans="1:16" x14ac:dyDescent="0.25">
      <c r="A485" s="113"/>
      <c r="B485" s="114"/>
      <c r="C485" s="248"/>
      <c r="D485" s="152"/>
      <c r="E485" s="123"/>
      <c r="F485" s="45"/>
      <c r="G485" s="161">
        <f t="shared" si="21"/>
        <v>0</v>
      </c>
      <c r="H485" s="161">
        <f>IF(Vaststelling!$L$4=0,IF(J485="a",G485*1.15,G485),G485)</f>
        <v>0</v>
      </c>
      <c r="I485" s="162">
        <f t="shared" si="22"/>
        <v>0</v>
      </c>
      <c r="J485" s="159"/>
      <c r="K485" s="157"/>
      <c r="L485" s="9">
        <f t="shared" si="23"/>
        <v>0</v>
      </c>
      <c r="M485" s="46"/>
      <c r="P485" s="5"/>
    </row>
    <row r="486" spans="1:16" x14ac:dyDescent="0.25">
      <c r="A486" s="113"/>
      <c r="B486" s="114"/>
      <c r="C486" s="248"/>
      <c r="D486" s="152"/>
      <c r="E486" s="123"/>
      <c r="F486" s="45"/>
      <c r="G486" s="161">
        <f t="shared" si="21"/>
        <v>0</v>
      </c>
      <c r="H486" s="161">
        <f>IF(Vaststelling!$L$4=0,IF(J486="a",G486*1.15,G486),G486)</f>
        <v>0</v>
      </c>
      <c r="I486" s="162">
        <f t="shared" si="22"/>
        <v>0</v>
      </c>
      <c r="J486" s="159"/>
      <c r="K486" s="157"/>
      <c r="L486" s="9">
        <f t="shared" si="23"/>
        <v>0</v>
      </c>
      <c r="M486" s="46"/>
      <c r="P486" s="5"/>
    </row>
    <row r="487" spans="1:16" x14ac:dyDescent="0.25">
      <c r="A487" s="113"/>
      <c r="B487" s="114"/>
      <c r="C487" s="248"/>
      <c r="D487" s="152"/>
      <c r="E487" s="123"/>
      <c r="F487" s="45"/>
      <c r="G487" s="161">
        <f t="shared" si="21"/>
        <v>0</v>
      </c>
      <c r="H487" s="161">
        <f>IF(Vaststelling!$L$4=0,IF(J487="a",G487*1.15,G487),G487)</f>
        <v>0</v>
      </c>
      <c r="I487" s="162">
        <f t="shared" si="22"/>
        <v>0</v>
      </c>
      <c r="J487" s="159"/>
      <c r="K487" s="157"/>
      <c r="L487" s="9">
        <f t="shared" si="23"/>
        <v>0</v>
      </c>
      <c r="M487" s="29"/>
    </row>
    <row r="488" spans="1:16" x14ac:dyDescent="0.25">
      <c r="A488" s="113"/>
      <c r="B488" s="114"/>
      <c r="C488" s="248"/>
      <c r="D488" s="152"/>
      <c r="E488" s="123"/>
      <c r="F488" s="45"/>
      <c r="G488" s="161">
        <f t="shared" si="21"/>
        <v>0</v>
      </c>
      <c r="H488" s="161">
        <f>IF(Vaststelling!$L$4=0,IF(J488="a",G488*1.15,G488),G488)</f>
        <v>0</v>
      </c>
      <c r="I488" s="162">
        <f t="shared" si="22"/>
        <v>0</v>
      </c>
      <c r="J488" s="159"/>
      <c r="K488" s="157"/>
      <c r="L488" s="9">
        <f t="shared" si="23"/>
        <v>0</v>
      </c>
      <c r="M488" s="29"/>
    </row>
    <row r="489" spans="1:16" x14ac:dyDescent="0.25">
      <c r="A489" s="113"/>
      <c r="B489" s="114"/>
      <c r="C489" s="248"/>
      <c r="D489" s="152"/>
      <c r="E489" s="123"/>
      <c r="F489" s="45"/>
      <c r="G489" s="161">
        <f t="shared" si="21"/>
        <v>0</v>
      </c>
      <c r="H489" s="161">
        <f>IF(Vaststelling!$L$4=0,IF(J489="a",G489*1.15,G489),G489)</f>
        <v>0</v>
      </c>
      <c r="I489" s="162">
        <f t="shared" si="22"/>
        <v>0</v>
      </c>
      <c r="J489" s="159"/>
      <c r="K489" s="157"/>
      <c r="L489" s="9">
        <f t="shared" si="23"/>
        <v>0</v>
      </c>
      <c r="M489" s="29"/>
    </row>
    <row r="490" spans="1:16" x14ac:dyDescent="0.25">
      <c r="A490" s="113"/>
      <c r="B490" s="114"/>
      <c r="C490" s="248"/>
      <c r="D490" s="152"/>
      <c r="E490" s="123"/>
      <c r="F490" s="45"/>
      <c r="G490" s="161">
        <f t="shared" si="21"/>
        <v>0</v>
      </c>
      <c r="H490" s="161">
        <f>IF(Vaststelling!$L$4=0,IF(J490="a",G490*1.15,G490),G490)</f>
        <v>0</v>
      </c>
      <c r="I490" s="162">
        <f t="shared" si="22"/>
        <v>0</v>
      </c>
      <c r="J490" s="159"/>
      <c r="K490" s="157"/>
      <c r="L490" s="9">
        <f t="shared" si="23"/>
        <v>0</v>
      </c>
      <c r="M490" s="29"/>
    </row>
    <row r="491" spans="1:16" x14ac:dyDescent="0.25">
      <c r="A491" s="113"/>
      <c r="B491" s="114"/>
      <c r="C491" s="248"/>
      <c r="D491" s="152"/>
      <c r="E491" s="123"/>
      <c r="F491" s="45"/>
      <c r="G491" s="161">
        <f t="shared" si="21"/>
        <v>0</v>
      </c>
      <c r="H491" s="161">
        <f>IF(Vaststelling!$L$4=0,IF(J491="a",G491*1.15,G491),G491)</f>
        <v>0</v>
      </c>
      <c r="I491" s="162">
        <f t="shared" si="22"/>
        <v>0</v>
      </c>
      <c r="J491" s="159"/>
      <c r="K491" s="157"/>
      <c r="L491" s="9">
        <f t="shared" si="23"/>
        <v>0</v>
      </c>
      <c r="M491" s="29"/>
    </row>
    <row r="492" spans="1:16" x14ac:dyDescent="0.25">
      <c r="A492" s="113"/>
      <c r="B492" s="114"/>
      <c r="C492" s="248"/>
      <c r="D492" s="152"/>
      <c r="E492" s="123"/>
      <c r="F492" s="45"/>
      <c r="G492" s="161">
        <f t="shared" si="21"/>
        <v>0</v>
      </c>
      <c r="H492" s="161">
        <f>IF(Vaststelling!$L$4=0,IF(J492="a",G492*1.15,G492),G492)</f>
        <v>0</v>
      </c>
      <c r="I492" s="162">
        <f t="shared" si="22"/>
        <v>0</v>
      </c>
      <c r="J492" s="159"/>
      <c r="K492" s="157"/>
      <c r="L492" s="9">
        <f t="shared" si="23"/>
        <v>0</v>
      </c>
      <c r="M492" s="29"/>
    </row>
    <row r="493" spans="1:16" x14ac:dyDescent="0.25">
      <c r="A493" s="113"/>
      <c r="B493" s="114"/>
      <c r="C493" s="248"/>
      <c r="D493" s="152"/>
      <c r="E493" s="123"/>
      <c r="F493" s="45"/>
      <c r="G493" s="161">
        <f t="shared" si="21"/>
        <v>0</v>
      </c>
      <c r="H493" s="161">
        <f>IF(Vaststelling!$L$4=0,IF(J493="a",G493*1.15,G493),G493)</f>
        <v>0</v>
      </c>
      <c r="I493" s="162">
        <f t="shared" si="22"/>
        <v>0</v>
      </c>
      <c r="J493" s="159"/>
      <c r="K493" s="157"/>
      <c r="L493" s="9">
        <f t="shared" si="23"/>
        <v>0</v>
      </c>
      <c r="M493" s="29"/>
    </row>
    <row r="494" spans="1:16" x14ac:dyDescent="0.25">
      <c r="A494" s="113"/>
      <c r="B494" s="114"/>
      <c r="C494" s="248"/>
      <c r="D494" s="152"/>
      <c r="E494" s="123"/>
      <c r="F494" s="45"/>
      <c r="G494" s="161">
        <f t="shared" si="21"/>
        <v>0</v>
      </c>
      <c r="H494" s="161">
        <f>IF(Vaststelling!$L$4=0,IF(J494="a",G494*1.15,G494),G494)</f>
        <v>0</v>
      </c>
      <c r="I494" s="162">
        <f t="shared" si="22"/>
        <v>0</v>
      </c>
      <c r="J494" s="159"/>
      <c r="K494" s="157"/>
      <c r="L494" s="9">
        <f t="shared" si="23"/>
        <v>0</v>
      </c>
      <c r="M494" s="29"/>
    </row>
    <row r="495" spans="1:16" x14ac:dyDescent="0.25">
      <c r="A495" s="113"/>
      <c r="B495" s="114"/>
      <c r="C495" s="248"/>
      <c r="D495" s="152"/>
      <c r="E495" s="123"/>
      <c r="F495" s="45"/>
      <c r="G495" s="161">
        <f t="shared" si="21"/>
        <v>0</v>
      </c>
      <c r="H495" s="161">
        <f>IF(Vaststelling!$L$4=0,IF(J495="a",G495*1.15,G495),G495)</f>
        <v>0</v>
      </c>
      <c r="I495" s="162">
        <f t="shared" si="22"/>
        <v>0</v>
      </c>
      <c r="J495" s="159"/>
      <c r="K495" s="157"/>
      <c r="L495" s="9">
        <f t="shared" si="23"/>
        <v>0</v>
      </c>
      <c r="M495" s="29"/>
    </row>
    <row r="496" spans="1:16" x14ac:dyDescent="0.25">
      <c r="A496" s="113"/>
      <c r="B496" s="114"/>
      <c r="C496" s="248"/>
      <c r="D496" s="152"/>
      <c r="E496" s="123"/>
      <c r="F496" s="45"/>
      <c r="G496" s="161">
        <f t="shared" si="21"/>
        <v>0</v>
      </c>
      <c r="H496" s="161">
        <f>IF(Vaststelling!$L$4=0,IF(J496="a",G496*1.15,G496),G496)</f>
        <v>0</v>
      </c>
      <c r="I496" s="162">
        <f t="shared" si="22"/>
        <v>0</v>
      </c>
      <c r="J496" s="159"/>
      <c r="K496" s="157"/>
      <c r="L496" s="9">
        <f t="shared" si="23"/>
        <v>0</v>
      </c>
      <c r="M496" s="29"/>
    </row>
    <row r="497" spans="1:45" x14ac:dyDescent="0.25">
      <c r="A497" s="113"/>
      <c r="B497" s="114"/>
      <c r="C497" s="248"/>
      <c r="D497" s="152"/>
      <c r="E497" s="123"/>
      <c r="F497" s="45"/>
      <c r="G497" s="161">
        <f t="shared" si="21"/>
        <v>0</v>
      </c>
      <c r="H497" s="161">
        <f>IF(Vaststelling!$L$4=0,IF(J497="a",G497*1.15,G497),G497)</f>
        <v>0</v>
      </c>
      <c r="I497" s="162">
        <f t="shared" si="22"/>
        <v>0</v>
      </c>
      <c r="J497" s="159"/>
      <c r="K497" s="157"/>
      <c r="L497" s="9">
        <f t="shared" si="23"/>
        <v>0</v>
      </c>
      <c r="M497" s="29"/>
    </row>
    <row r="498" spans="1:45" x14ac:dyDescent="0.25">
      <c r="A498" s="113"/>
      <c r="B498" s="114"/>
      <c r="C498" s="248"/>
      <c r="D498" s="152"/>
      <c r="E498" s="123"/>
      <c r="F498" s="45"/>
      <c r="G498" s="161">
        <f t="shared" si="21"/>
        <v>0</v>
      </c>
      <c r="H498" s="161">
        <f>IF(Vaststelling!$L$4=0,IF(J498="a",G498*1.15,G498),G498)</f>
        <v>0</v>
      </c>
      <c r="I498" s="162">
        <f t="shared" si="22"/>
        <v>0</v>
      </c>
      <c r="J498" s="159"/>
      <c r="K498" s="157"/>
      <c r="L498" s="9">
        <f t="shared" si="23"/>
        <v>0</v>
      </c>
      <c r="M498" s="29"/>
    </row>
    <row r="499" spans="1:45" x14ac:dyDescent="0.25">
      <c r="A499" s="113"/>
      <c r="B499" s="114"/>
      <c r="C499" s="248"/>
      <c r="D499" s="152"/>
      <c r="E499" s="123"/>
      <c r="F499" s="45"/>
      <c r="G499" s="161">
        <f t="shared" si="21"/>
        <v>0</v>
      </c>
      <c r="H499" s="161">
        <f>IF(Vaststelling!$L$4=0,IF(J499="a",G499*1.15,G499),G499)</f>
        <v>0</v>
      </c>
      <c r="I499" s="162">
        <f t="shared" si="22"/>
        <v>0</v>
      </c>
      <c r="J499" s="159"/>
      <c r="K499" s="157"/>
      <c r="L499" s="9">
        <f t="shared" si="23"/>
        <v>0</v>
      </c>
      <c r="M499" s="29"/>
    </row>
    <row r="500" spans="1:45" ht="13.8" thickBot="1" x14ac:dyDescent="0.3">
      <c r="A500" s="113"/>
      <c r="B500" s="114"/>
      <c r="C500" s="248"/>
      <c r="D500" s="153"/>
      <c r="E500" s="154"/>
      <c r="F500" s="155"/>
      <c r="G500" s="161">
        <f t="shared" si="21"/>
        <v>0</v>
      </c>
      <c r="H500" s="161">
        <f>IF(Vaststelling!$L$4=0,IF(J500="a",G500*1.15,G500),G500)</f>
        <v>0</v>
      </c>
      <c r="I500" s="162">
        <f t="shared" si="22"/>
        <v>0</v>
      </c>
      <c r="J500" s="160"/>
      <c r="K500" s="157"/>
      <c r="L500" s="9">
        <f t="shared" si="23"/>
        <v>0</v>
      </c>
      <c r="M500" s="29"/>
    </row>
    <row r="501" spans="1:45" s="14" customFormat="1" ht="10.8" thickTop="1" x14ac:dyDescent="0.2">
      <c r="A501" s="11"/>
      <c r="B501" s="12"/>
      <c r="C501" s="23"/>
      <c r="D501" s="119"/>
      <c r="E501" s="18"/>
      <c r="F501" s="18"/>
      <c r="G501" s="115"/>
      <c r="H501" s="115"/>
      <c r="I501" s="115"/>
      <c r="J501" s="23"/>
      <c r="K501" s="19"/>
      <c r="L501" s="13">
        <f>SUM(L7:L500)</f>
        <v>0</v>
      </c>
      <c r="M501" s="48"/>
      <c r="N501" s="15"/>
      <c r="O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</row>
  </sheetData>
  <sheetProtection algorithmName="SHA-512" hashValue="+AcyB9n/I+GPp+jlDj1nFPMRfAeINvONKm0QFwedC6C632hY128T22ZK4jiOJdbg84V5hGS+ISFe0Nye+/92KQ==" saltValue="ElzLEs8nYfsobETLJ68+Uw==" spinCount="100000" sheet="1" formatCells="0" insertRows="0" selectLockedCells="1" sort="0" autoFilter="0" pivotTables="0"/>
  <mergeCells count="3">
    <mergeCell ref="A1:B1"/>
    <mergeCell ref="A4:B4"/>
    <mergeCell ref="A3:B3"/>
  </mergeCells>
  <dataValidations count="4">
    <dataValidation type="list" allowBlank="1" showErrorMessage="1" prompt="Alleen toegestaan bij opvoeren directe loonkosten" sqref="K7:K500">
      <formula1>$Z$2:$Z$6</formula1>
    </dataValidation>
    <dataValidation type="whole" allowBlank="1" showErrorMessage="1" prompt="Alleen toegestaan bij opvoeren directe loonkosten" sqref="G7:G500">
      <formula1>0</formula1>
      <formula2>50000000000</formula2>
    </dataValidation>
    <dataValidation type="list" allowBlank="1" showInputMessage="1" showErrorMessage="1" sqref="J7:J500">
      <formula1>$Y$2:$Y$5</formula1>
    </dataValidation>
    <dataValidation allowBlank="1" showErrorMessage="1" prompt="Alleen toegestaan bij opvoeren directe loonkosten" sqref="H7:H500"/>
  </dataValidations>
  <pageMargins left="0.25" right="0.25" top="0.75" bottom="0.75" header="0.3" footer="0.3"/>
  <pageSetup paperSize="9" scale="80" orientation="landscape" r:id="rId1"/>
  <headerFooter alignWithMargins="0">
    <oddHeader xml:space="preserve">&amp;COverzicht Directe Loonkosten
</oddHeader>
    <oddFooter>Pagina &amp;P van 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rgb="FFFF99FF"/>
  </sheetPr>
  <dimension ref="A1:AU502"/>
  <sheetViews>
    <sheetView zoomScale="80" zoomScaleNormal="80" workbookViewId="0">
      <selection activeCell="M7" sqref="M7"/>
    </sheetView>
  </sheetViews>
  <sheetFormatPr defaultColWidth="0" defaultRowHeight="13.2" zeroHeight="1" x14ac:dyDescent="0.25"/>
  <cols>
    <col min="1" max="1" width="30.6640625" style="2" customWidth="1"/>
    <col min="2" max="2" width="23.77734375" style="3" customWidth="1"/>
    <col min="3" max="3" width="12.21875" style="62" customWidth="1"/>
    <col min="4" max="4" width="13.21875" style="22" customWidth="1"/>
    <col min="5" max="5" width="9.77734375" style="16" customWidth="1"/>
    <col min="6" max="6" width="12.88671875" style="94" customWidth="1"/>
    <col min="7" max="7" width="11.109375" style="94" customWidth="1"/>
    <col min="8" max="8" width="11.21875" style="16" bestFit="1" customWidth="1"/>
    <col min="9" max="9" width="11.77734375" style="99" customWidth="1"/>
    <col min="10" max="10" width="11" style="24" customWidth="1"/>
    <col min="11" max="11" width="11.44140625" style="99" customWidth="1"/>
    <col min="12" max="12" width="18.21875" style="103" customWidth="1"/>
    <col min="13" max="13" width="12" style="60" customWidth="1"/>
    <col min="14" max="14" width="13" style="109" customWidth="1"/>
    <col min="15" max="15" width="2.77734375" style="1" customWidth="1"/>
    <col min="16" max="16" width="2.77734375" style="5" hidden="1" customWidth="1"/>
    <col min="17" max="17" width="19" style="5" hidden="1" customWidth="1"/>
    <col min="18" max="18" width="3.21875" style="8" hidden="1" customWidth="1"/>
    <col min="19" max="27" width="9.21875" style="5" hidden="1" customWidth="1"/>
    <col min="28" max="28" width="14.5546875" style="5" hidden="1" customWidth="1"/>
    <col min="29" max="47" width="9.21875" style="5" hidden="1" customWidth="1"/>
    <col min="48" max="16384" width="9.21875" style="1" hidden="1"/>
  </cols>
  <sheetData>
    <row r="1" spans="1:47" x14ac:dyDescent="0.25">
      <c r="A1" s="324" t="s">
        <v>17</v>
      </c>
      <c r="B1" s="325"/>
      <c r="C1" s="36" t="str">
        <f>'Directe loonkosten'!C1</f>
        <v>&lt;Naam aanvrager&gt;</v>
      </c>
      <c r="D1" s="20"/>
      <c r="E1" s="40"/>
      <c r="F1" s="89"/>
      <c r="G1" s="89"/>
      <c r="H1" s="39"/>
      <c r="I1" s="95"/>
      <c r="J1" s="26"/>
      <c r="K1" s="95"/>
      <c r="L1" s="100"/>
      <c r="M1" s="57"/>
      <c r="N1" s="104"/>
      <c r="O1" s="46"/>
      <c r="R1" s="5"/>
      <c r="AB1" s="10" t="s">
        <v>3</v>
      </c>
    </row>
    <row r="2" spans="1:47" x14ac:dyDescent="0.25">
      <c r="A2" s="34" t="s">
        <v>18</v>
      </c>
      <c r="B2" s="35"/>
      <c r="C2" s="33" t="str">
        <f>'Directe loonkosten'!C2</f>
        <v>&lt;Naam project&gt;</v>
      </c>
      <c r="D2" s="20"/>
      <c r="E2" s="40"/>
      <c r="F2" s="89"/>
      <c r="G2" s="89"/>
      <c r="H2" s="39"/>
      <c r="I2" s="95"/>
      <c r="J2" s="26"/>
      <c r="K2" s="95"/>
      <c r="L2" s="100"/>
      <c r="M2" s="57"/>
      <c r="N2" s="105" t="s">
        <v>11</v>
      </c>
      <c r="O2" s="46"/>
      <c r="R2" s="5"/>
      <c r="X2" s="86" t="s">
        <v>36</v>
      </c>
      <c r="Y2" s="86"/>
      <c r="Z2" s="86"/>
      <c r="AA2" s="86" t="s">
        <v>53</v>
      </c>
      <c r="AB2" s="87" t="s">
        <v>7</v>
      </c>
      <c r="AC2" s="86" t="s">
        <v>56</v>
      </c>
      <c r="AD2" s="86" t="s">
        <v>52</v>
      </c>
    </row>
    <row r="3" spans="1:47" x14ac:dyDescent="0.25">
      <c r="A3" s="328" t="s">
        <v>10</v>
      </c>
      <c r="B3" s="329"/>
      <c r="C3" s="36" t="str">
        <f>'Directe loonkosten'!C3</f>
        <v>&lt;Projectnummer&gt;</v>
      </c>
      <c r="D3" s="20"/>
      <c r="E3" s="40"/>
      <c r="F3" s="89"/>
      <c r="G3" s="89"/>
      <c r="H3" s="39"/>
      <c r="I3" s="95"/>
      <c r="J3" s="26"/>
      <c r="K3" s="95"/>
      <c r="L3" s="100"/>
      <c r="M3" s="57"/>
      <c r="N3" s="106" t="s">
        <v>12</v>
      </c>
      <c r="O3" s="46"/>
      <c r="R3" s="5"/>
      <c r="X3" s="86" t="s">
        <v>37</v>
      </c>
      <c r="Y3" s="86"/>
      <c r="Z3" s="86"/>
      <c r="AA3" s="86" t="s">
        <v>54</v>
      </c>
      <c r="AB3" s="87" t="s">
        <v>8</v>
      </c>
      <c r="AC3" s="86" t="s">
        <v>57</v>
      </c>
      <c r="AD3" s="86" t="s">
        <v>50</v>
      </c>
    </row>
    <row r="4" spans="1:47" x14ac:dyDescent="0.25">
      <c r="A4" s="326"/>
      <c r="B4" s="327"/>
      <c r="C4" s="36"/>
      <c r="D4" s="20"/>
      <c r="E4" s="40"/>
      <c r="F4" s="89"/>
      <c r="G4" s="89"/>
      <c r="H4" s="39"/>
      <c r="I4" s="95"/>
      <c r="J4" s="26"/>
      <c r="K4" s="95"/>
      <c r="L4" s="100"/>
      <c r="M4" s="57"/>
      <c r="N4" s="42">
        <f>N501</f>
        <v>0</v>
      </c>
      <c r="O4" s="46"/>
      <c r="R4" s="5"/>
      <c r="X4" s="86" t="s">
        <v>38</v>
      </c>
      <c r="Y4" s="86"/>
      <c r="Z4" s="86"/>
      <c r="AA4" s="86" t="s">
        <v>55</v>
      </c>
      <c r="AB4" s="88"/>
      <c r="AD4" s="86" t="s">
        <v>51</v>
      </c>
    </row>
    <row r="5" spans="1:47" ht="18.75" customHeight="1" x14ac:dyDescent="0.25">
      <c r="A5" s="25"/>
      <c r="B5" s="26"/>
      <c r="C5" s="61"/>
      <c r="D5" s="30"/>
      <c r="E5" s="27"/>
      <c r="F5" s="90"/>
      <c r="G5" s="90"/>
      <c r="H5" s="27"/>
      <c r="I5" s="96"/>
      <c r="J5" s="28"/>
      <c r="K5" s="96"/>
      <c r="L5" s="101"/>
      <c r="M5" s="58"/>
      <c r="N5" s="107"/>
      <c r="O5" s="46"/>
      <c r="R5" s="5"/>
      <c r="X5" s="86" t="s">
        <v>28</v>
      </c>
      <c r="Y5" s="86"/>
      <c r="Z5" s="86"/>
      <c r="AA5" s="86"/>
      <c r="AB5" s="88"/>
    </row>
    <row r="6" spans="1:47" ht="96" x14ac:dyDescent="0.25">
      <c r="A6" s="37" t="s">
        <v>143</v>
      </c>
      <c r="B6" s="38" t="s">
        <v>48</v>
      </c>
      <c r="C6" s="64" t="s">
        <v>30</v>
      </c>
      <c r="D6" s="65" t="s">
        <v>19</v>
      </c>
      <c r="E6" s="65" t="s">
        <v>23</v>
      </c>
      <c r="F6" s="91" t="s">
        <v>20</v>
      </c>
      <c r="G6" s="65" t="s">
        <v>21</v>
      </c>
      <c r="H6" s="97" t="s">
        <v>22</v>
      </c>
      <c r="I6" s="97" t="s">
        <v>144</v>
      </c>
      <c r="J6" s="65" t="s">
        <v>157</v>
      </c>
      <c r="K6" s="97" t="s">
        <v>158</v>
      </c>
      <c r="L6" s="43" t="s">
        <v>49</v>
      </c>
      <c r="M6" s="84" t="s">
        <v>29</v>
      </c>
      <c r="N6" s="108" t="s">
        <v>6</v>
      </c>
      <c r="O6" s="46"/>
      <c r="R6" s="5"/>
      <c r="Z6" s="49"/>
      <c r="AA6" s="49"/>
      <c r="AB6" s="51"/>
    </row>
    <row r="7" spans="1:47" s="4" customFormat="1" ht="10.199999999999999" x14ac:dyDescent="0.2">
      <c r="A7" s="121"/>
      <c r="B7" s="122"/>
      <c r="C7" s="56"/>
      <c r="D7" s="55"/>
      <c r="E7" s="55"/>
      <c r="F7" s="92"/>
      <c r="G7" s="246"/>
      <c r="H7" s="85"/>
      <c r="I7" s="85"/>
      <c r="J7" s="56"/>
      <c r="K7" s="56"/>
      <c r="L7" s="56"/>
      <c r="M7" s="247"/>
      <c r="N7" s="9">
        <f>I7</f>
        <v>0</v>
      </c>
      <c r="O7" s="47"/>
      <c r="P7" s="6"/>
      <c r="Q7" s="6">
        <f>IF(A7=$AD$3,2,IF(A7=$AD$4,5,IF(A7=$AD$2,3,0)))</f>
        <v>0</v>
      </c>
      <c r="R7" s="6">
        <f>IF(J7=$AC$2,1,0)</f>
        <v>0</v>
      </c>
      <c r="S7" s="236">
        <f>(1-R7)*N7</f>
        <v>0</v>
      </c>
      <c r="T7" s="236">
        <f>R7*N7</f>
        <v>0</v>
      </c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8" spans="1:47" s="4" customFormat="1" ht="10.199999999999999" x14ac:dyDescent="0.2">
      <c r="A8" s="121"/>
      <c r="B8" s="122"/>
      <c r="C8" s="56"/>
      <c r="D8" s="55"/>
      <c r="E8" s="55"/>
      <c r="F8" s="92"/>
      <c r="G8" s="246"/>
      <c r="H8" s="85"/>
      <c r="I8" s="85"/>
      <c r="J8" s="56"/>
      <c r="K8" s="56"/>
      <c r="L8" s="56"/>
      <c r="M8" s="247"/>
      <c r="N8" s="9">
        <f>I8</f>
        <v>0</v>
      </c>
      <c r="O8" s="47"/>
      <c r="P8" s="6"/>
      <c r="Q8" s="6">
        <f t="shared" ref="Q8:Q71" si="0">IF(A8=$AD$3,2,IF(A8=$AD$4,5,IF(A8=$AD$2,3,0)))</f>
        <v>0</v>
      </c>
      <c r="R8" s="6">
        <f t="shared" ref="R8:R71" si="1">IF(J8=$AC$2,1,0)</f>
        <v>0</v>
      </c>
      <c r="S8" s="236">
        <f t="shared" ref="S8:S71" si="2">(1-R8)*N8</f>
        <v>0</v>
      </c>
      <c r="T8" s="236">
        <f t="shared" ref="T8:T71" si="3">R8*N8</f>
        <v>0</v>
      </c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</row>
    <row r="9" spans="1:47" s="4" customFormat="1" ht="10.199999999999999" x14ac:dyDescent="0.2">
      <c r="A9" s="121"/>
      <c r="B9" s="122"/>
      <c r="C9" s="56"/>
      <c r="D9" s="55"/>
      <c r="E9" s="55"/>
      <c r="F9" s="92"/>
      <c r="G9" s="246"/>
      <c r="H9" s="85"/>
      <c r="I9" s="85"/>
      <c r="J9" s="56"/>
      <c r="K9" s="56"/>
      <c r="L9" s="56"/>
      <c r="M9" s="247"/>
      <c r="N9" s="9">
        <f t="shared" ref="N9:N71" si="4">I9</f>
        <v>0</v>
      </c>
      <c r="O9" s="47"/>
      <c r="P9" s="6"/>
      <c r="Q9" s="6">
        <f t="shared" si="0"/>
        <v>0</v>
      </c>
      <c r="R9" s="6">
        <f t="shared" si="1"/>
        <v>0</v>
      </c>
      <c r="S9" s="236">
        <f t="shared" si="2"/>
        <v>0</v>
      </c>
      <c r="T9" s="236">
        <f t="shared" si="3"/>
        <v>0</v>
      </c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</row>
    <row r="10" spans="1:47" s="4" customFormat="1" ht="10.199999999999999" x14ac:dyDescent="0.2">
      <c r="A10" s="121"/>
      <c r="B10" s="122"/>
      <c r="C10" s="56"/>
      <c r="D10" s="55"/>
      <c r="E10" s="55"/>
      <c r="F10" s="92"/>
      <c r="G10" s="246"/>
      <c r="H10" s="85"/>
      <c r="I10" s="85"/>
      <c r="J10" s="56"/>
      <c r="K10" s="56"/>
      <c r="L10" s="56"/>
      <c r="M10" s="247"/>
      <c r="N10" s="9">
        <f t="shared" si="4"/>
        <v>0</v>
      </c>
      <c r="O10" s="47"/>
      <c r="P10" s="6"/>
      <c r="Q10" s="6">
        <f t="shared" si="0"/>
        <v>0</v>
      </c>
      <c r="R10" s="6">
        <f t="shared" si="1"/>
        <v>0</v>
      </c>
      <c r="S10" s="236">
        <f t="shared" si="2"/>
        <v>0</v>
      </c>
      <c r="T10" s="236">
        <f t="shared" si="3"/>
        <v>0</v>
      </c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</row>
    <row r="11" spans="1:47" s="4" customFormat="1" ht="10.199999999999999" x14ac:dyDescent="0.2">
      <c r="A11" s="121"/>
      <c r="B11" s="122"/>
      <c r="C11" s="56"/>
      <c r="D11" s="55"/>
      <c r="E11" s="55"/>
      <c r="F11" s="92"/>
      <c r="G11" s="246"/>
      <c r="H11" s="85"/>
      <c r="I11" s="85"/>
      <c r="J11" s="56"/>
      <c r="K11" s="56"/>
      <c r="L11" s="56"/>
      <c r="M11" s="247"/>
      <c r="N11" s="9">
        <f t="shared" si="4"/>
        <v>0</v>
      </c>
      <c r="O11" s="47"/>
      <c r="P11" s="6"/>
      <c r="Q11" s="6">
        <f t="shared" si="0"/>
        <v>0</v>
      </c>
      <c r="R11" s="6">
        <f t="shared" si="1"/>
        <v>0</v>
      </c>
      <c r="S11" s="236">
        <f t="shared" si="2"/>
        <v>0</v>
      </c>
      <c r="T11" s="236">
        <f t="shared" si="3"/>
        <v>0</v>
      </c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</row>
    <row r="12" spans="1:47" s="4" customFormat="1" ht="10.199999999999999" x14ac:dyDescent="0.2">
      <c r="A12" s="121"/>
      <c r="B12" s="122"/>
      <c r="C12" s="56"/>
      <c r="D12" s="55"/>
      <c r="E12" s="55"/>
      <c r="F12" s="92"/>
      <c r="G12" s="246"/>
      <c r="H12" s="85"/>
      <c r="I12" s="85"/>
      <c r="J12" s="56"/>
      <c r="K12" s="56"/>
      <c r="L12" s="56"/>
      <c r="M12" s="247"/>
      <c r="N12" s="9">
        <f t="shared" si="4"/>
        <v>0</v>
      </c>
      <c r="O12" s="47"/>
      <c r="P12" s="6"/>
      <c r="Q12" s="6">
        <f t="shared" si="0"/>
        <v>0</v>
      </c>
      <c r="R12" s="6">
        <f t="shared" si="1"/>
        <v>0</v>
      </c>
      <c r="S12" s="236">
        <f t="shared" si="2"/>
        <v>0</v>
      </c>
      <c r="T12" s="236">
        <f t="shared" si="3"/>
        <v>0</v>
      </c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</row>
    <row r="13" spans="1:47" s="4" customFormat="1" ht="10.199999999999999" x14ac:dyDescent="0.2">
      <c r="A13" s="121"/>
      <c r="B13" s="122"/>
      <c r="C13" s="56"/>
      <c r="D13" s="55"/>
      <c r="E13" s="55"/>
      <c r="F13" s="92"/>
      <c r="G13" s="246"/>
      <c r="H13" s="85"/>
      <c r="I13" s="85"/>
      <c r="J13" s="56"/>
      <c r="K13" s="56"/>
      <c r="L13" s="56"/>
      <c r="M13" s="247"/>
      <c r="N13" s="9">
        <f t="shared" si="4"/>
        <v>0</v>
      </c>
      <c r="O13" s="47"/>
      <c r="P13" s="6"/>
      <c r="Q13" s="6">
        <f t="shared" si="0"/>
        <v>0</v>
      </c>
      <c r="R13" s="6">
        <f t="shared" si="1"/>
        <v>0</v>
      </c>
      <c r="S13" s="236">
        <f t="shared" si="2"/>
        <v>0</v>
      </c>
      <c r="T13" s="236">
        <f t="shared" si="3"/>
        <v>0</v>
      </c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</row>
    <row r="14" spans="1:47" s="4" customFormat="1" ht="10.199999999999999" x14ac:dyDescent="0.2">
      <c r="A14" s="121"/>
      <c r="B14" s="122"/>
      <c r="C14" s="56"/>
      <c r="D14" s="55"/>
      <c r="E14" s="55"/>
      <c r="F14" s="92"/>
      <c r="G14" s="246"/>
      <c r="H14" s="85"/>
      <c r="I14" s="85"/>
      <c r="J14" s="56"/>
      <c r="K14" s="56"/>
      <c r="L14" s="56"/>
      <c r="M14" s="247"/>
      <c r="N14" s="9">
        <f t="shared" si="4"/>
        <v>0</v>
      </c>
      <c r="O14" s="47"/>
      <c r="P14" s="6"/>
      <c r="Q14" s="6">
        <f t="shared" si="0"/>
        <v>0</v>
      </c>
      <c r="R14" s="6">
        <f t="shared" si="1"/>
        <v>0</v>
      </c>
      <c r="S14" s="236">
        <f t="shared" si="2"/>
        <v>0</v>
      </c>
      <c r="T14" s="236">
        <f t="shared" si="3"/>
        <v>0</v>
      </c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</row>
    <row r="15" spans="1:47" s="4" customFormat="1" ht="10.199999999999999" x14ac:dyDescent="0.2">
      <c r="A15" s="121"/>
      <c r="B15" s="122"/>
      <c r="C15" s="56"/>
      <c r="D15" s="55"/>
      <c r="E15" s="55"/>
      <c r="F15" s="92"/>
      <c r="G15" s="246"/>
      <c r="H15" s="85"/>
      <c r="I15" s="85"/>
      <c r="J15" s="56"/>
      <c r="K15" s="56"/>
      <c r="L15" s="56"/>
      <c r="M15" s="247"/>
      <c r="N15" s="9">
        <f t="shared" si="4"/>
        <v>0</v>
      </c>
      <c r="O15" s="47"/>
      <c r="P15" s="6"/>
      <c r="Q15" s="6">
        <f t="shared" si="0"/>
        <v>0</v>
      </c>
      <c r="R15" s="6">
        <f t="shared" si="1"/>
        <v>0</v>
      </c>
      <c r="S15" s="236">
        <f t="shared" si="2"/>
        <v>0</v>
      </c>
      <c r="T15" s="236">
        <f t="shared" si="3"/>
        <v>0</v>
      </c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</row>
    <row r="16" spans="1:47" s="4" customFormat="1" ht="10.199999999999999" x14ac:dyDescent="0.2">
      <c r="A16" s="121"/>
      <c r="B16" s="122"/>
      <c r="C16" s="56"/>
      <c r="D16" s="55"/>
      <c r="E16" s="55"/>
      <c r="F16" s="92"/>
      <c r="G16" s="246"/>
      <c r="H16" s="85"/>
      <c r="I16" s="85"/>
      <c r="J16" s="56"/>
      <c r="K16" s="56"/>
      <c r="L16" s="56"/>
      <c r="M16" s="247"/>
      <c r="N16" s="9">
        <f t="shared" si="4"/>
        <v>0</v>
      </c>
      <c r="O16" s="47"/>
      <c r="P16" s="6"/>
      <c r="Q16" s="6">
        <f t="shared" si="0"/>
        <v>0</v>
      </c>
      <c r="R16" s="6">
        <f t="shared" si="1"/>
        <v>0</v>
      </c>
      <c r="S16" s="236">
        <f t="shared" si="2"/>
        <v>0</v>
      </c>
      <c r="T16" s="236">
        <f t="shared" si="3"/>
        <v>0</v>
      </c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</row>
    <row r="17" spans="1:47" s="4" customFormat="1" ht="10.199999999999999" x14ac:dyDescent="0.2">
      <c r="A17" s="121"/>
      <c r="B17" s="122"/>
      <c r="C17" s="56"/>
      <c r="D17" s="55"/>
      <c r="E17" s="55"/>
      <c r="F17" s="92"/>
      <c r="G17" s="246"/>
      <c r="H17" s="85"/>
      <c r="I17" s="85"/>
      <c r="J17" s="56"/>
      <c r="K17" s="56"/>
      <c r="L17" s="56"/>
      <c r="M17" s="247"/>
      <c r="N17" s="9">
        <f t="shared" si="4"/>
        <v>0</v>
      </c>
      <c r="O17" s="47"/>
      <c r="P17" s="6"/>
      <c r="Q17" s="6">
        <f t="shared" si="0"/>
        <v>0</v>
      </c>
      <c r="R17" s="6">
        <f t="shared" si="1"/>
        <v>0</v>
      </c>
      <c r="S17" s="236">
        <f t="shared" si="2"/>
        <v>0</v>
      </c>
      <c r="T17" s="236">
        <f t="shared" si="3"/>
        <v>0</v>
      </c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</row>
    <row r="18" spans="1:47" s="4" customFormat="1" ht="10.199999999999999" x14ac:dyDescent="0.2">
      <c r="A18" s="121"/>
      <c r="B18" s="122"/>
      <c r="C18" s="56"/>
      <c r="D18" s="55"/>
      <c r="E18" s="55"/>
      <c r="F18" s="92"/>
      <c r="G18" s="246"/>
      <c r="H18" s="85"/>
      <c r="I18" s="85"/>
      <c r="J18" s="56"/>
      <c r="K18" s="56"/>
      <c r="L18" s="56"/>
      <c r="M18" s="247"/>
      <c r="N18" s="9">
        <f t="shared" si="4"/>
        <v>0</v>
      </c>
      <c r="O18" s="47"/>
      <c r="P18" s="6"/>
      <c r="Q18" s="6">
        <f t="shared" si="0"/>
        <v>0</v>
      </c>
      <c r="R18" s="6">
        <f t="shared" si="1"/>
        <v>0</v>
      </c>
      <c r="S18" s="236">
        <f t="shared" si="2"/>
        <v>0</v>
      </c>
      <c r="T18" s="236">
        <f t="shared" si="3"/>
        <v>0</v>
      </c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</row>
    <row r="19" spans="1:47" s="4" customFormat="1" ht="10.199999999999999" x14ac:dyDescent="0.2">
      <c r="A19" s="121"/>
      <c r="B19" s="122"/>
      <c r="C19" s="56"/>
      <c r="D19" s="55"/>
      <c r="E19" s="55"/>
      <c r="F19" s="92"/>
      <c r="G19" s="246"/>
      <c r="H19" s="85"/>
      <c r="I19" s="85"/>
      <c r="J19" s="56"/>
      <c r="K19" s="56"/>
      <c r="L19" s="56"/>
      <c r="M19" s="247"/>
      <c r="N19" s="9">
        <f t="shared" si="4"/>
        <v>0</v>
      </c>
      <c r="O19" s="47"/>
      <c r="P19" s="6"/>
      <c r="Q19" s="6">
        <f t="shared" si="0"/>
        <v>0</v>
      </c>
      <c r="R19" s="6">
        <f t="shared" si="1"/>
        <v>0</v>
      </c>
      <c r="S19" s="236">
        <f t="shared" si="2"/>
        <v>0</v>
      </c>
      <c r="T19" s="236">
        <f t="shared" si="3"/>
        <v>0</v>
      </c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</row>
    <row r="20" spans="1:47" s="4" customFormat="1" ht="10.199999999999999" x14ac:dyDescent="0.2">
      <c r="A20" s="121"/>
      <c r="B20" s="122"/>
      <c r="C20" s="56"/>
      <c r="D20" s="55"/>
      <c r="E20" s="55"/>
      <c r="F20" s="92"/>
      <c r="G20" s="246"/>
      <c r="H20" s="85"/>
      <c r="I20" s="85"/>
      <c r="J20" s="56"/>
      <c r="K20" s="56"/>
      <c r="L20" s="56"/>
      <c r="M20" s="247"/>
      <c r="N20" s="9">
        <f t="shared" si="4"/>
        <v>0</v>
      </c>
      <c r="O20" s="47"/>
      <c r="P20" s="6"/>
      <c r="Q20" s="6">
        <f t="shared" si="0"/>
        <v>0</v>
      </c>
      <c r="R20" s="6">
        <f t="shared" si="1"/>
        <v>0</v>
      </c>
      <c r="S20" s="236">
        <f t="shared" si="2"/>
        <v>0</v>
      </c>
      <c r="T20" s="236">
        <f t="shared" si="3"/>
        <v>0</v>
      </c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</row>
    <row r="21" spans="1:47" s="4" customFormat="1" ht="10.199999999999999" x14ac:dyDescent="0.2">
      <c r="A21" s="121"/>
      <c r="B21" s="122"/>
      <c r="C21" s="56"/>
      <c r="D21" s="55"/>
      <c r="E21" s="55"/>
      <c r="F21" s="92"/>
      <c r="G21" s="246"/>
      <c r="H21" s="85"/>
      <c r="I21" s="85"/>
      <c r="J21" s="56"/>
      <c r="K21" s="56"/>
      <c r="L21" s="56"/>
      <c r="M21" s="247"/>
      <c r="N21" s="9">
        <f t="shared" si="4"/>
        <v>0</v>
      </c>
      <c r="O21" s="47"/>
      <c r="P21" s="6"/>
      <c r="Q21" s="6">
        <f t="shared" si="0"/>
        <v>0</v>
      </c>
      <c r="R21" s="6">
        <f t="shared" si="1"/>
        <v>0</v>
      </c>
      <c r="S21" s="236">
        <f t="shared" si="2"/>
        <v>0</v>
      </c>
      <c r="T21" s="236">
        <f t="shared" si="3"/>
        <v>0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</row>
    <row r="22" spans="1:47" s="4" customFormat="1" ht="10.199999999999999" x14ac:dyDescent="0.2">
      <c r="A22" s="121"/>
      <c r="B22" s="122"/>
      <c r="C22" s="56"/>
      <c r="D22" s="55"/>
      <c r="E22" s="55"/>
      <c r="F22" s="92"/>
      <c r="G22" s="246"/>
      <c r="H22" s="85"/>
      <c r="I22" s="85"/>
      <c r="J22" s="56"/>
      <c r="K22" s="56"/>
      <c r="L22" s="56"/>
      <c r="M22" s="247"/>
      <c r="N22" s="9">
        <f t="shared" si="4"/>
        <v>0</v>
      </c>
      <c r="O22" s="47"/>
      <c r="P22" s="6"/>
      <c r="Q22" s="6">
        <f t="shared" si="0"/>
        <v>0</v>
      </c>
      <c r="R22" s="6">
        <f t="shared" si="1"/>
        <v>0</v>
      </c>
      <c r="S22" s="236">
        <f t="shared" si="2"/>
        <v>0</v>
      </c>
      <c r="T22" s="236">
        <f t="shared" si="3"/>
        <v>0</v>
      </c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</row>
    <row r="23" spans="1:47" s="4" customFormat="1" ht="10.199999999999999" x14ac:dyDescent="0.2">
      <c r="A23" s="121"/>
      <c r="B23" s="122"/>
      <c r="C23" s="56"/>
      <c r="D23" s="55"/>
      <c r="E23" s="55"/>
      <c r="F23" s="92"/>
      <c r="G23" s="246"/>
      <c r="H23" s="85"/>
      <c r="I23" s="85"/>
      <c r="J23" s="56"/>
      <c r="K23" s="56"/>
      <c r="L23" s="56"/>
      <c r="M23" s="247"/>
      <c r="N23" s="9">
        <f t="shared" si="4"/>
        <v>0</v>
      </c>
      <c r="O23" s="47"/>
      <c r="P23" s="6"/>
      <c r="Q23" s="6">
        <f t="shared" si="0"/>
        <v>0</v>
      </c>
      <c r="R23" s="6">
        <f t="shared" si="1"/>
        <v>0</v>
      </c>
      <c r="S23" s="236">
        <f t="shared" si="2"/>
        <v>0</v>
      </c>
      <c r="T23" s="236">
        <f t="shared" si="3"/>
        <v>0</v>
      </c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</row>
    <row r="24" spans="1:47" s="4" customFormat="1" ht="10.199999999999999" x14ac:dyDescent="0.2">
      <c r="A24" s="121"/>
      <c r="B24" s="122"/>
      <c r="C24" s="56"/>
      <c r="D24" s="55"/>
      <c r="E24" s="55"/>
      <c r="F24" s="92"/>
      <c r="G24" s="246"/>
      <c r="H24" s="85"/>
      <c r="I24" s="85"/>
      <c r="J24" s="56"/>
      <c r="K24" s="56"/>
      <c r="L24" s="56"/>
      <c r="M24" s="247"/>
      <c r="N24" s="9">
        <f t="shared" si="4"/>
        <v>0</v>
      </c>
      <c r="O24" s="47"/>
      <c r="P24" s="6"/>
      <c r="Q24" s="6">
        <f t="shared" si="0"/>
        <v>0</v>
      </c>
      <c r="R24" s="6">
        <f t="shared" si="1"/>
        <v>0</v>
      </c>
      <c r="S24" s="236">
        <f t="shared" si="2"/>
        <v>0</v>
      </c>
      <c r="T24" s="236">
        <f t="shared" si="3"/>
        <v>0</v>
      </c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</row>
    <row r="25" spans="1:47" s="4" customFormat="1" ht="10.199999999999999" x14ac:dyDescent="0.2">
      <c r="A25" s="121"/>
      <c r="B25" s="122"/>
      <c r="C25" s="56"/>
      <c r="D25" s="55"/>
      <c r="E25" s="55"/>
      <c r="F25" s="92"/>
      <c r="G25" s="246"/>
      <c r="H25" s="85"/>
      <c r="I25" s="85"/>
      <c r="J25" s="56"/>
      <c r="K25" s="56"/>
      <c r="L25" s="56"/>
      <c r="M25" s="247"/>
      <c r="N25" s="9">
        <f t="shared" si="4"/>
        <v>0</v>
      </c>
      <c r="O25" s="47"/>
      <c r="P25" s="6"/>
      <c r="Q25" s="6">
        <f t="shared" si="0"/>
        <v>0</v>
      </c>
      <c r="R25" s="6">
        <f t="shared" si="1"/>
        <v>0</v>
      </c>
      <c r="S25" s="236">
        <f t="shared" si="2"/>
        <v>0</v>
      </c>
      <c r="T25" s="236">
        <f t="shared" si="3"/>
        <v>0</v>
      </c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</row>
    <row r="26" spans="1:47" s="4" customFormat="1" ht="10.199999999999999" x14ac:dyDescent="0.2">
      <c r="A26" s="121"/>
      <c r="B26" s="122"/>
      <c r="C26" s="56"/>
      <c r="D26" s="55"/>
      <c r="E26" s="55"/>
      <c r="F26" s="92"/>
      <c r="G26" s="246"/>
      <c r="H26" s="85"/>
      <c r="I26" s="85"/>
      <c r="J26" s="56"/>
      <c r="K26" s="56"/>
      <c r="L26" s="56"/>
      <c r="M26" s="247"/>
      <c r="N26" s="9">
        <f t="shared" si="4"/>
        <v>0</v>
      </c>
      <c r="O26" s="47"/>
      <c r="P26" s="6"/>
      <c r="Q26" s="6">
        <f t="shared" si="0"/>
        <v>0</v>
      </c>
      <c r="R26" s="6">
        <f t="shared" si="1"/>
        <v>0</v>
      </c>
      <c r="S26" s="236">
        <f t="shared" si="2"/>
        <v>0</v>
      </c>
      <c r="T26" s="236">
        <f t="shared" si="3"/>
        <v>0</v>
      </c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</row>
    <row r="27" spans="1:47" s="4" customFormat="1" ht="10.199999999999999" x14ac:dyDescent="0.2">
      <c r="A27" s="121"/>
      <c r="B27" s="122"/>
      <c r="C27" s="56"/>
      <c r="D27" s="55"/>
      <c r="E27" s="55"/>
      <c r="F27" s="92"/>
      <c r="G27" s="246"/>
      <c r="H27" s="85"/>
      <c r="I27" s="85"/>
      <c r="J27" s="56"/>
      <c r="K27" s="56"/>
      <c r="L27" s="56"/>
      <c r="M27" s="247"/>
      <c r="N27" s="9">
        <f t="shared" si="4"/>
        <v>0</v>
      </c>
      <c r="O27" s="47"/>
      <c r="P27" s="6"/>
      <c r="Q27" s="6">
        <f t="shared" si="0"/>
        <v>0</v>
      </c>
      <c r="R27" s="6">
        <f t="shared" si="1"/>
        <v>0</v>
      </c>
      <c r="S27" s="236">
        <f t="shared" si="2"/>
        <v>0</v>
      </c>
      <c r="T27" s="236">
        <f t="shared" si="3"/>
        <v>0</v>
      </c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</row>
    <row r="28" spans="1:47" s="4" customFormat="1" ht="10.199999999999999" x14ac:dyDescent="0.2">
      <c r="A28" s="121"/>
      <c r="B28" s="122"/>
      <c r="C28" s="56"/>
      <c r="D28" s="55"/>
      <c r="E28" s="55"/>
      <c r="F28" s="92"/>
      <c r="G28" s="246"/>
      <c r="H28" s="85"/>
      <c r="I28" s="85"/>
      <c r="J28" s="56"/>
      <c r="K28" s="56"/>
      <c r="L28" s="56"/>
      <c r="M28" s="247"/>
      <c r="N28" s="9">
        <f t="shared" si="4"/>
        <v>0</v>
      </c>
      <c r="O28" s="47"/>
      <c r="P28" s="6"/>
      <c r="Q28" s="6">
        <f t="shared" si="0"/>
        <v>0</v>
      </c>
      <c r="R28" s="6">
        <f t="shared" si="1"/>
        <v>0</v>
      </c>
      <c r="S28" s="236">
        <f t="shared" si="2"/>
        <v>0</v>
      </c>
      <c r="T28" s="236">
        <f t="shared" si="3"/>
        <v>0</v>
      </c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</row>
    <row r="29" spans="1:47" s="4" customFormat="1" ht="10.199999999999999" x14ac:dyDescent="0.2">
      <c r="A29" s="121"/>
      <c r="B29" s="122"/>
      <c r="C29" s="56"/>
      <c r="D29" s="55"/>
      <c r="E29" s="55"/>
      <c r="F29" s="92"/>
      <c r="G29" s="246"/>
      <c r="H29" s="85"/>
      <c r="I29" s="85"/>
      <c r="J29" s="56"/>
      <c r="K29" s="56"/>
      <c r="L29" s="56"/>
      <c r="M29" s="247"/>
      <c r="N29" s="9">
        <f t="shared" si="4"/>
        <v>0</v>
      </c>
      <c r="O29" s="47"/>
      <c r="P29" s="6"/>
      <c r="Q29" s="6">
        <f t="shared" si="0"/>
        <v>0</v>
      </c>
      <c r="R29" s="6">
        <f t="shared" si="1"/>
        <v>0</v>
      </c>
      <c r="S29" s="236">
        <f t="shared" si="2"/>
        <v>0</v>
      </c>
      <c r="T29" s="236">
        <f t="shared" si="3"/>
        <v>0</v>
      </c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</row>
    <row r="30" spans="1:47" s="4" customFormat="1" ht="10.199999999999999" x14ac:dyDescent="0.2">
      <c r="A30" s="121"/>
      <c r="B30" s="122"/>
      <c r="C30" s="56"/>
      <c r="D30" s="55"/>
      <c r="E30" s="55"/>
      <c r="F30" s="92"/>
      <c r="G30" s="246"/>
      <c r="H30" s="85"/>
      <c r="I30" s="85"/>
      <c r="J30" s="56"/>
      <c r="K30" s="56"/>
      <c r="L30" s="56"/>
      <c r="M30" s="247"/>
      <c r="N30" s="9">
        <f t="shared" si="4"/>
        <v>0</v>
      </c>
      <c r="O30" s="47"/>
      <c r="P30" s="6"/>
      <c r="Q30" s="6">
        <f t="shared" si="0"/>
        <v>0</v>
      </c>
      <c r="R30" s="6">
        <f t="shared" si="1"/>
        <v>0</v>
      </c>
      <c r="S30" s="236">
        <f t="shared" si="2"/>
        <v>0</v>
      </c>
      <c r="T30" s="236">
        <f t="shared" si="3"/>
        <v>0</v>
      </c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</row>
    <row r="31" spans="1:47" s="4" customFormat="1" ht="10.199999999999999" x14ac:dyDescent="0.2">
      <c r="A31" s="121"/>
      <c r="B31" s="122"/>
      <c r="C31" s="56"/>
      <c r="D31" s="55"/>
      <c r="E31" s="55"/>
      <c r="F31" s="92"/>
      <c r="G31" s="246"/>
      <c r="H31" s="85"/>
      <c r="I31" s="85"/>
      <c r="J31" s="56"/>
      <c r="K31" s="56"/>
      <c r="L31" s="56"/>
      <c r="M31" s="247"/>
      <c r="N31" s="9">
        <f t="shared" si="4"/>
        <v>0</v>
      </c>
      <c r="O31" s="47"/>
      <c r="P31" s="6"/>
      <c r="Q31" s="6">
        <f t="shared" si="0"/>
        <v>0</v>
      </c>
      <c r="R31" s="6">
        <f t="shared" si="1"/>
        <v>0</v>
      </c>
      <c r="S31" s="236">
        <f t="shared" si="2"/>
        <v>0</v>
      </c>
      <c r="T31" s="236">
        <f t="shared" si="3"/>
        <v>0</v>
      </c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</row>
    <row r="32" spans="1:47" s="4" customFormat="1" ht="10.199999999999999" x14ac:dyDescent="0.2">
      <c r="A32" s="121"/>
      <c r="B32" s="122"/>
      <c r="C32" s="56"/>
      <c r="D32" s="55"/>
      <c r="E32" s="55"/>
      <c r="F32" s="92"/>
      <c r="G32" s="246"/>
      <c r="H32" s="85"/>
      <c r="I32" s="85"/>
      <c r="J32" s="56"/>
      <c r="K32" s="56"/>
      <c r="L32" s="56"/>
      <c r="M32" s="247"/>
      <c r="N32" s="9">
        <f t="shared" si="4"/>
        <v>0</v>
      </c>
      <c r="O32" s="47"/>
      <c r="P32" s="6"/>
      <c r="Q32" s="6">
        <f t="shared" si="0"/>
        <v>0</v>
      </c>
      <c r="R32" s="6">
        <f t="shared" si="1"/>
        <v>0</v>
      </c>
      <c r="S32" s="236">
        <f t="shared" si="2"/>
        <v>0</v>
      </c>
      <c r="T32" s="236">
        <f t="shared" si="3"/>
        <v>0</v>
      </c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</row>
    <row r="33" spans="1:47" s="4" customFormat="1" ht="10.199999999999999" x14ac:dyDescent="0.2">
      <c r="A33" s="121"/>
      <c r="B33" s="122"/>
      <c r="C33" s="56"/>
      <c r="D33" s="55"/>
      <c r="E33" s="55"/>
      <c r="F33" s="92"/>
      <c r="G33" s="246"/>
      <c r="H33" s="85"/>
      <c r="I33" s="85"/>
      <c r="J33" s="56"/>
      <c r="K33" s="56"/>
      <c r="L33" s="56"/>
      <c r="M33" s="247"/>
      <c r="N33" s="9">
        <f t="shared" si="4"/>
        <v>0</v>
      </c>
      <c r="O33" s="47"/>
      <c r="P33" s="6"/>
      <c r="Q33" s="6">
        <f t="shared" si="0"/>
        <v>0</v>
      </c>
      <c r="R33" s="6">
        <f t="shared" si="1"/>
        <v>0</v>
      </c>
      <c r="S33" s="236">
        <f t="shared" si="2"/>
        <v>0</v>
      </c>
      <c r="T33" s="236">
        <f t="shared" si="3"/>
        <v>0</v>
      </c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</row>
    <row r="34" spans="1:47" s="4" customFormat="1" ht="10.199999999999999" x14ac:dyDescent="0.2">
      <c r="A34" s="121"/>
      <c r="B34" s="122"/>
      <c r="C34" s="56"/>
      <c r="D34" s="55"/>
      <c r="E34" s="55"/>
      <c r="F34" s="92"/>
      <c r="G34" s="246"/>
      <c r="H34" s="85"/>
      <c r="I34" s="85"/>
      <c r="J34" s="56"/>
      <c r="K34" s="56"/>
      <c r="L34" s="56"/>
      <c r="M34" s="247"/>
      <c r="N34" s="9">
        <f t="shared" si="4"/>
        <v>0</v>
      </c>
      <c r="O34" s="47"/>
      <c r="P34" s="6"/>
      <c r="Q34" s="6">
        <f t="shared" si="0"/>
        <v>0</v>
      </c>
      <c r="R34" s="6">
        <f t="shared" si="1"/>
        <v>0</v>
      </c>
      <c r="S34" s="236">
        <f t="shared" si="2"/>
        <v>0</v>
      </c>
      <c r="T34" s="236">
        <f t="shared" si="3"/>
        <v>0</v>
      </c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</row>
    <row r="35" spans="1:47" s="4" customFormat="1" ht="10.199999999999999" x14ac:dyDescent="0.2">
      <c r="A35" s="121"/>
      <c r="B35" s="122"/>
      <c r="C35" s="56"/>
      <c r="D35" s="55"/>
      <c r="E35" s="55"/>
      <c r="F35" s="92"/>
      <c r="G35" s="246"/>
      <c r="H35" s="85"/>
      <c r="I35" s="85"/>
      <c r="J35" s="56"/>
      <c r="K35" s="56"/>
      <c r="L35" s="56"/>
      <c r="M35" s="247"/>
      <c r="N35" s="9">
        <f t="shared" si="4"/>
        <v>0</v>
      </c>
      <c r="O35" s="47"/>
      <c r="P35" s="6"/>
      <c r="Q35" s="6">
        <f t="shared" si="0"/>
        <v>0</v>
      </c>
      <c r="R35" s="6">
        <f t="shared" si="1"/>
        <v>0</v>
      </c>
      <c r="S35" s="236">
        <f t="shared" si="2"/>
        <v>0</v>
      </c>
      <c r="T35" s="236">
        <f t="shared" si="3"/>
        <v>0</v>
      </c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</row>
    <row r="36" spans="1:47" s="4" customFormat="1" ht="10.199999999999999" x14ac:dyDescent="0.2">
      <c r="A36" s="121"/>
      <c r="B36" s="122"/>
      <c r="C36" s="56"/>
      <c r="D36" s="55"/>
      <c r="E36" s="55"/>
      <c r="F36" s="92"/>
      <c r="G36" s="246"/>
      <c r="H36" s="85"/>
      <c r="I36" s="85"/>
      <c r="J36" s="56"/>
      <c r="K36" s="56"/>
      <c r="L36" s="56"/>
      <c r="M36" s="247"/>
      <c r="N36" s="9">
        <f t="shared" si="4"/>
        <v>0</v>
      </c>
      <c r="O36" s="47"/>
      <c r="P36" s="6"/>
      <c r="Q36" s="6">
        <f t="shared" si="0"/>
        <v>0</v>
      </c>
      <c r="R36" s="6">
        <f t="shared" si="1"/>
        <v>0</v>
      </c>
      <c r="S36" s="236">
        <f t="shared" si="2"/>
        <v>0</v>
      </c>
      <c r="T36" s="236">
        <f t="shared" si="3"/>
        <v>0</v>
      </c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</row>
    <row r="37" spans="1:47" s="4" customFormat="1" ht="10.199999999999999" x14ac:dyDescent="0.2">
      <c r="A37" s="121"/>
      <c r="B37" s="122"/>
      <c r="C37" s="56"/>
      <c r="D37" s="55"/>
      <c r="E37" s="55"/>
      <c r="F37" s="92"/>
      <c r="G37" s="246"/>
      <c r="H37" s="85"/>
      <c r="I37" s="85"/>
      <c r="J37" s="56"/>
      <c r="K37" s="56"/>
      <c r="L37" s="56"/>
      <c r="M37" s="247"/>
      <c r="N37" s="9">
        <f t="shared" si="4"/>
        <v>0</v>
      </c>
      <c r="O37" s="47"/>
      <c r="P37" s="6"/>
      <c r="Q37" s="6">
        <f t="shared" si="0"/>
        <v>0</v>
      </c>
      <c r="R37" s="6">
        <f t="shared" si="1"/>
        <v>0</v>
      </c>
      <c r="S37" s="236">
        <f t="shared" si="2"/>
        <v>0</v>
      </c>
      <c r="T37" s="236">
        <f t="shared" si="3"/>
        <v>0</v>
      </c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</row>
    <row r="38" spans="1:47" s="4" customFormat="1" ht="10.199999999999999" x14ac:dyDescent="0.2">
      <c r="A38" s="121"/>
      <c r="B38" s="122"/>
      <c r="C38" s="56"/>
      <c r="D38" s="55"/>
      <c r="E38" s="55"/>
      <c r="F38" s="92"/>
      <c r="G38" s="246"/>
      <c r="H38" s="85"/>
      <c r="I38" s="85"/>
      <c r="J38" s="56"/>
      <c r="K38" s="56"/>
      <c r="L38" s="56"/>
      <c r="M38" s="247"/>
      <c r="N38" s="9">
        <f t="shared" si="4"/>
        <v>0</v>
      </c>
      <c r="O38" s="47"/>
      <c r="P38" s="6"/>
      <c r="Q38" s="6">
        <f t="shared" si="0"/>
        <v>0</v>
      </c>
      <c r="R38" s="6">
        <f t="shared" si="1"/>
        <v>0</v>
      </c>
      <c r="S38" s="236">
        <f t="shared" si="2"/>
        <v>0</v>
      </c>
      <c r="T38" s="236">
        <f t="shared" si="3"/>
        <v>0</v>
      </c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</row>
    <row r="39" spans="1:47" s="4" customFormat="1" ht="10.199999999999999" x14ac:dyDescent="0.2">
      <c r="A39" s="121"/>
      <c r="B39" s="122"/>
      <c r="C39" s="56"/>
      <c r="D39" s="55"/>
      <c r="E39" s="55"/>
      <c r="F39" s="92"/>
      <c r="G39" s="246"/>
      <c r="H39" s="85"/>
      <c r="I39" s="85"/>
      <c r="J39" s="56"/>
      <c r="K39" s="56"/>
      <c r="L39" s="56"/>
      <c r="M39" s="247"/>
      <c r="N39" s="9">
        <f t="shared" si="4"/>
        <v>0</v>
      </c>
      <c r="O39" s="47"/>
      <c r="P39" s="6"/>
      <c r="Q39" s="6">
        <f t="shared" si="0"/>
        <v>0</v>
      </c>
      <c r="R39" s="6">
        <f t="shared" si="1"/>
        <v>0</v>
      </c>
      <c r="S39" s="236">
        <f t="shared" si="2"/>
        <v>0</v>
      </c>
      <c r="T39" s="236">
        <f t="shared" si="3"/>
        <v>0</v>
      </c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</row>
    <row r="40" spans="1:47" s="4" customFormat="1" ht="10.199999999999999" x14ac:dyDescent="0.2">
      <c r="A40" s="121"/>
      <c r="B40" s="122"/>
      <c r="C40" s="56"/>
      <c r="D40" s="55"/>
      <c r="E40" s="55"/>
      <c r="F40" s="92"/>
      <c r="G40" s="246"/>
      <c r="H40" s="85"/>
      <c r="I40" s="85"/>
      <c r="J40" s="56"/>
      <c r="K40" s="56"/>
      <c r="L40" s="56"/>
      <c r="M40" s="247"/>
      <c r="N40" s="9">
        <f t="shared" si="4"/>
        <v>0</v>
      </c>
      <c r="O40" s="47"/>
      <c r="P40" s="6"/>
      <c r="Q40" s="6">
        <f t="shared" si="0"/>
        <v>0</v>
      </c>
      <c r="R40" s="6">
        <f t="shared" si="1"/>
        <v>0</v>
      </c>
      <c r="S40" s="236">
        <f t="shared" si="2"/>
        <v>0</v>
      </c>
      <c r="T40" s="236">
        <f t="shared" si="3"/>
        <v>0</v>
      </c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</row>
    <row r="41" spans="1:47" s="4" customFormat="1" ht="10.199999999999999" x14ac:dyDescent="0.2">
      <c r="A41" s="121"/>
      <c r="B41" s="122"/>
      <c r="C41" s="56"/>
      <c r="D41" s="55"/>
      <c r="E41" s="55"/>
      <c r="F41" s="92"/>
      <c r="G41" s="246"/>
      <c r="H41" s="85"/>
      <c r="I41" s="85"/>
      <c r="J41" s="56"/>
      <c r="K41" s="56"/>
      <c r="L41" s="56"/>
      <c r="M41" s="247"/>
      <c r="N41" s="9">
        <f t="shared" si="4"/>
        <v>0</v>
      </c>
      <c r="O41" s="47"/>
      <c r="P41" s="6"/>
      <c r="Q41" s="6">
        <f t="shared" si="0"/>
        <v>0</v>
      </c>
      <c r="R41" s="6">
        <f t="shared" si="1"/>
        <v>0</v>
      </c>
      <c r="S41" s="236">
        <f t="shared" si="2"/>
        <v>0</v>
      </c>
      <c r="T41" s="236">
        <f t="shared" si="3"/>
        <v>0</v>
      </c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</row>
    <row r="42" spans="1:47" s="4" customFormat="1" ht="10.199999999999999" x14ac:dyDescent="0.2">
      <c r="A42" s="121"/>
      <c r="B42" s="122"/>
      <c r="C42" s="56"/>
      <c r="D42" s="55"/>
      <c r="E42" s="55"/>
      <c r="F42" s="92"/>
      <c r="G42" s="246"/>
      <c r="H42" s="85"/>
      <c r="I42" s="85"/>
      <c r="J42" s="56"/>
      <c r="K42" s="56"/>
      <c r="L42" s="56"/>
      <c r="M42" s="247"/>
      <c r="N42" s="9">
        <f t="shared" si="4"/>
        <v>0</v>
      </c>
      <c r="O42" s="47"/>
      <c r="P42" s="6"/>
      <c r="Q42" s="6">
        <f t="shared" si="0"/>
        <v>0</v>
      </c>
      <c r="R42" s="6">
        <f t="shared" si="1"/>
        <v>0</v>
      </c>
      <c r="S42" s="236">
        <f t="shared" si="2"/>
        <v>0</v>
      </c>
      <c r="T42" s="236">
        <f t="shared" si="3"/>
        <v>0</v>
      </c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</row>
    <row r="43" spans="1:47" s="4" customFormat="1" ht="10.199999999999999" x14ac:dyDescent="0.2">
      <c r="A43" s="121"/>
      <c r="B43" s="122"/>
      <c r="C43" s="56"/>
      <c r="D43" s="55"/>
      <c r="E43" s="55"/>
      <c r="F43" s="92"/>
      <c r="G43" s="246"/>
      <c r="H43" s="85"/>
      <c r="I43" s="85"/>
      <c r="J43" s="56"/>
      <c r="K43" s="56"/>
      <c r="L43" s="56"/>
      <c r="M43" s="247"/>
      <c r="N43" s="9">
        <f t="shared" si="4"/>
        <v>0</v>
      </c>
      <c r="O43" s="47"/>
      <c r="P43" s="6"/>
      <c r="Q43" s="6">
        <f t="shared" si="0"/>
        <v>0</v>
      </c>
      <c r="R43" s="6">
        <f t="shared" si="1"/>
        <v>0</v>
      </c>
      <c r="S43" s="236">
        <f t="shared" si="2"/>
        <v>0</v>
      </c>
      <c r="T43" s="236">
        <f t="shared" si="3"/>
        <v>0</v>
      </c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</row>
    <row r="44" spans="1:47" s="4" customFormat="1" ht="10.199999999999999" x14ac:dyDescent="0.2">
      <c r="A44" s="121"/>
      <c r="B44" s="122"/>
      <c r="C44" s="56"/>
      <c r="D44" s="55"/>
      <c r="E44" s="55"/>
      <c r="F44" s="92"/>
      <c r="G44" s="246"/>
      <c r="H44" s="85"/>
      <c r="I44" s="85"/>
      <c r="J44" s="56"/>
      <c r="K44" s="56"/>
      <c r="L44" s="56"/>
      <c r="M44" s="247"/>
      <c r="N44" s="9">
        <f t="shared" si="4"/>
        <v>0</v>
      </c>
      <c r="O44" s="47"/>
      <c r="P44" s="6"/>
      <c r="Q44" s="6">
        <f t="shared" si="0"/>
        <v>0</v>
      </c>
      <c r="R44" s="6">
        <f t="shared" si="1"/>
        <v>0</v>
      </c>
      <c r="S44" s="236">
        <f t="shared" si="2"/>
        <v>0</v>
      </c>
      <c r="T44" s="236">
        <f t="shared" si="3"/>
        <v>0</v>
      </c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</row>
    <row r="45" spans="1:47" s="4" customFormat="1" ht="10.199999999999999" x14ac:dyDescent="0.2">
      <c r="A45" s="121"/>
      <c r="B45" s="122"/>
      <c r="C45" s="56"/>
      <c r="D45" s="55"/>
      <c r="E45" s="55"/>
      <c r="F45" s="92"/>
      <c r="G45" s="246"/>
      <c r="H45" s="85"/>
      <c r="I45" s="85"/>
      <c r="J45" s="56"/>
      <c r="K45" s="56"/>
      <c r="L45" s="56"/>
      <c r="M45" s="247"/>
      <c r="N45" s="9">
        <f t="shared" si="4"/>
        <v>0</v>
      </c>
      <c r="O45" s="47"/>
      <c r="P45" s="6"/>
      <c r="Q45" s="6">
        <f t="shared" si="0"/>
        <v>0</v>
      </c>
      <c r="R45" s="6">
        <f t="shared" si="1"/>
        <v>0</v>
      </c>
      <c r="S45" s="236">
        <f t="shared" si="2"/>
        <v>0</v>
      </c>
      <c r="T45" s="236">
        <f t="shared" si="3"/>
        <v>0</v>
      </c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</row>
    <row r="46" spans="1:47" s="4" customFormat="1" ht="10.199999999999999" x14ac:dyDescent="0.2">
      <c r="A46" s="121"/>
      <c r="B46" s="122"/>
      <c r="C46" s="56"/>
      <c r="D46" s="55"/>
      <c r="E46" s="55"/>
      <c r="F46" s="92"/>
      <c r="G46" s="246"/>
      <c r="H46" s="85"/>
      <c r="I46" s="85"/>
      <c r="J46" s="56"/>
      <c r="K46" s="56"/>
      <c r="L46" s="56"/>
      <c r="M46" s="247"/>
      <c r="N46" s="9">
        <f t="shared" si="4"/>
        <v>0</v>
      </c>
      <c r="O46" s="47"/>
      <c r="P46" s="6"/>
      <c r="Q46" s="6">
        <f t="shared" si="0"/>
        <v>0</v>
      </c>
      <c r="R46" s="6">
        <f t="shared" si="1"/>
        <v>0</v>
      </c>
      <c r="S46" s="236">
        <f t="shared" si="2"/>
        <v>0</v>
      </c>
      <c r="T46" s="236">
        <f t="shared" si="3"/>
        <v>0</v>
      </c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</row>
    <row r="47" spans="1:47" s="4" customFormat="1" ht="10.199999999999999" x14ac:dyDescent="0.2">
      <c r="A47" s="121"/>
      <c r="B47" s="122"/>
      <c r="C47" s="56"/>
      <c r="D47" s="55"/>
      <c r="E47" s="55"/>
      <c r="F47" s="92"/>
      <c r="G47" s="246"/>
      <c r="H47" s="85"/>
      <c r="I47" s="85"/>
      <c r="J47" s="56"/>
      <c r="K47" s="56"/>
      <c r="L47" s="56"/>
      <c r="M47" s="247"/>
      <c r="N47" s="9">
        <f t="shared" si="4"/>
        <v>0</v>
      </c>
      <c r="O47" s="47"/>
      <c r="P47" s="6"/>
      <c r="Q47" s="6">
        <f t="shared" si="0"/>
        <v>0</v>
      </c>
      <c r="R47" s="6">
        <f t="shared" si="1"/>
        <v>0</v>
      </c>
      <c r="S47" s="236">
        <f t="shared" si="2"/>
        <v>0</v>
      </c>
      <c r="T47" s="236">
        <f t="shared" si="3"/>
        <v>0</v>
      </c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</row>
    <row r="48" spans="1:47" s="4" customFormat="1" ht="10.199999999999999" x14ac:dyDescent="0.2">
      <c r="A48" s="121"/>
      <c r="B48" s="122"/>
      <c r="C48" s="56"/>
      <c r="D48" s="55"/>
      <c r="E48" s="55"/>
      <c r="F48" s="92"/>
      <c r="G48" s="246"/>
      <c r="H48" s="85"/>
      <c r="I48" s="85"/>
      <c r="J48" s="56"/>
      <c r="K48" s="56"/>
      <c r="L48" s="56"/>
      <c r="M48" s="247"/>
      <c r="N48" s="9">
        <f t="shared" si="4"/>
        <v>0</v>
      </c>
      <c r="O48" s="47"/>
      <c r="P48" s="6"/>
      <c r="Q48" s="6">
        <f t="shared" si="0"/>
        <v>0</v>
      </c>
      <c r="R48" s="6">
        <f t="shared" si="1"/>
        <v>0</v>
      </c>
      <c r="S48" s="236">
        <f t="shared" si="2"/>
        <v>0</v>
      </c>
      <c r="T48" s="236">
        <f t="shared" si="3"/>
        <v>0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</row>
    <row r="49" spans="1:47" s="4" customFormat="1" ht="10.199999999999999" x14ac:dyDescent="0.2">
      <c r="A49" s="121"/>
      <c r="B49" s="122"/>
      <c r="C49" s="56"/>
      <c r="D49" s="55"/>
      <c r="E49" s="55"/>
      <c r="F49" s="92"/>
      <c r="G49" s="246"/>
      <c r="H49" s="85"/>
      <c r="I49" s="85"/>
      <c r="J49" s="56"/>
      <c r="K49" s="56"/>
      <c r="L49" s="56"/>
      <c r="M49" s="247"/>
      <c r="N49" s="9">
        <f t="shared" si="4"/>
        <v>0</v>
      </c>
      <c r="O49" s="47"/>
      <c r="P49" s="6"/>
      <c r="Q49" s="6">
        <f t="shared" si="0"/>
        <v>0</v>
      </c>
      <c r="R49" s="6">
        <f t="shared" si="1"/>
        <v>0</v>
      </c>
      <c r="S49" s="236">
        <f t="shared" si="2"/>
        <v>0</v>
      </c>
      <c r="T49" s="236">
        <f t="shared" si="3"/>
        <v>0</v>
      </c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</row>
    <row r="50" spans="1:47" s="4" customFormat="1" ht="10.199999999999999" x14ac:dyDescent="0.2">
      <c r="A50" s="121"/>
      <c r="B50" s="122"/>
      <c r="C50" s="56"/>
      <c r="D50" s="55"/>
      <c r="E50" s="55"/>
      <c r="F50" s="92"/>
      <c r="G50" s="246"/>
      <c r="H50" s="85"/>
      <c r="I50" s="85"/>
      <c r="J50" s="56"/>
      <c r="K50" s="56"/>
      <c r="L50" s="56"/>
      <c r="M50" s="247"/>
      <c r="N50" s="9">
        <f t="shared" si="4"/>
        <v>0</v>
      </c>
      <c r="O50" s="47"/>
      <c r="P50" s="6"/>
      <c r="Q50" s="6">
        <f t="shared" si="0"/>
        <v>0</v>
      </c>
      <c r="R50" s="6">
        <f t="shared" si="1"/>
        <v>0</v>
      </c>
      <c r="S50" s="236">
        <f t="shared" si="2"/>
        <v>0</v>
      </c>
      <c r="T50" s="236">
        <f t="shared" si="3"/>
        <v>0</v>
      </c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</row>
    <row r="51" spans="1:47" s="4" customFormat="1" ht="10.199999999999999" x14ac:dyDescent="0.2">
      <c r="A51" s="121"/>
      <c r="B51" s="122"/>
      <c r="C51" s="56"/>
      <c r="D51" s="55"/>
      <c r="E51" s="55"/>
      <c r="F51" s="92"/>
      <c r="G51" s="246"/>
      <c r="H51" s="85"/>
      <c r="I51" s="85"/>
      <c r="J51" s="56"/>
      <c r="K51" s="56"/>
      <c r="L51" s="56"/>
      <c r="M51" s="247"/>
      <c r="N51" s="9">
        <f t="shared" si="4"/>
        <v>0</v>
      </c>
      <c r="O51" s="47"/>
      <c r="P51" s="6"/>
      <c r="Q51" s="6">
        <f t="shared" si="0"/>
        <v>0</v>
      </c>
      <c r="R51" s="6">
        <f t="shared" si="1"/>
        <v>0</v>
      </c>
      <c r="S51" s="236">
        <f t="shared" si="2"/>
        <v>0</v>
      </c>
      <c r="T51" s="236">
        <f t="shared" si="3"/>
        <v>0</v>
      </c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</row>
    <row r="52" spans="1:47" s="4" customFormat="1" ht="10.199999999999999" x14ac:dyDescent="0.2">
      <c r="A52" s="121"/>
      <c r="B52" s="122"/>
      <c r="C52" s="56"/>
      <c r="D52" s="55"/>
      <c r="E52" s="55"/>
      <c r="F52" s="92"/>
      <c r="G52" s="246"/>
      <c r="H52" s="85"/>
      <c r="I52" s="85"/>
      <c r="J52" s="56"/>
      <c r="K52" s="56"/>
      <c r="L52" s="56"/>
      <c r="M52" s="247"/>
      <c r="N52" s="9">
        <f t="shared" si="4"/>
        <v>0</v>
      </c>
      <c r="O52" s="47"/>
      <c r="P52" s="7"/>
      <c r="Q52" s="6">
        <f t="shared" si="0"/>
        <v>0</v>
      </c>
      <c r="R52" s="6">
        <f t="shared" si="1"/>
        <v>0</v>
      </c>
      <c r="S52" s="236">
        <f t="shared" si="2"/>
        <v>0</v>
      </c>
      <c r="T52" s="236">
        <f t="shared" si="3"/>
        <v>0</v>
      </c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</row>
    <row r="53" spans="1:47" x14ac:dyDescent="0.25">
      <c r="A53" s="121"/>
      <c r="B53" s="122"/>
      <c r="C53" s="56"/>
      <c r="D53" s="55"/>
      <c r="E53" s="55"/>
      <c r="F53" s="92"/>
      <c r="G53" s="246"/>
      <c r="H53" s="85"/>
      <c r="I53" s="85"/>
      <c r="J53" s="56"/>
      <c r="K53" s="56"/>
      <c r="L53" s="56"/>
      <c r="M53" s="247"/>
      <c r="N53" s="9">
        <f t="shared" si="4"/>
        <v>0</v>
      </c>
      <c r="O53" s="46"/>
      <c r="Q53" s="6">
        <f t="shared" si="0"/>
        <v>0</v>
      </c>
      <c r="R53" s="6">
        <f t="shared" si="1"/>
        <v>0</v>
      </c>
      <c r="S53" s="236">
        <f t="shared" si="2"/>
        <v>0</v>
      </c>
      <c r="T53" s="236">
        <f t="shared" si="3"/>
        <v>0</v>
      </c>
    </row>
    <row r="54" spans="1:47" x14ac:dyDescent="0.25">
      <c r="A54" s="121"/>
      <c r="B54" s="122"/>
      <c r="C54" s="56"/>
      <c r="D54" s="55"/>
      <c r="E54" s="55"/>
      <c r="F54" s="92"/>
      <c r="G54" s="246"/>
      <c r="H54" s="85"/>
      <c r="I54" s="85"/>
      <c r="J54" s="56"/>
      <c r="K54" s="56"/>
      <c r="L54" s="56"/>
      <c r="M54" s="247"/>
      <c r="N54" s="9">
        <f t="shared" si="4"/>
        <v>0</v>
      </c>
      <c r="O54" s="46"/>
      <c r="Q54" s="6">
        <f t="shared" si="0"/>
        <v>0</v>
      </c>
      <c r="R54" s="6">
        <f t="shared" si="1"/>
        <v>0</v>
      </c>
      <c r="S54" s="236">
        <f t="shared" si="2"/>
        <v>0</v>
      </c>
      <c r="T54" s="236">
        <f t="shared" si="3"/>
        <v>0</v>
      </c>
    </row>
    <row r="55" spans="1:47" x14ac:dyDescent="0.25">
      <c r="A55" s="121"/>
      <c r="B55" s="122"/>
      <c r="C55" s="56"/>
      <c r="D55" s="55"/>
      <c r="E55" s="55"/>
      <c r="F55" s="92"/>
      <c r="G55" s="246"/>
      <c r="H55" s="85"/>
      <c r="I55" s="85"/>
      <c r="J55" s="56"/>
      <c r="K55" s="56"/>
      <c r="L55" s="56"/>
      <c r="M55" s="247"/>
      <c r="N55" s="9">
        <f t="shared" si="4"/>
        <v>0</v>
      </c>
      <c r="O55" s="46"/>
      <c r="Q55" s="6">
        <f t="shared" si="0"/>
        <v>0</v>
      </c>
      <c r="R55" s="6">
        <f t="shared" si="1"/>
        <v>0</v>
      </c>
      <c r="S55" s="236">
        <f t="shared" si="2"/>
        <v>0</v>
      </c>
      <c r="T55" s="236">
        <f t="shared" si="3"/>
        <v>0</v>
      </c>
    </row>
    <row r="56" spans="1:47" x14ac:dyDescent="0.25">
      <c r="A56" s="121"/>
      <c r="B56" s="122"/>
      <c r="C56" s="56"/>
      <c r="D56" s="55"/>
      <c r="E56" s="55"/>
      <c r="F56" s="92"/>
      <c r="G56" s="246"/>
      <c r="H56" s="85"/>
      <c r="I56" s="85"/>
      <c r="J56" s="56"/>
      <c r="K56" s="56"/>
      <c r="L56" s="56"/>
      <c r="M56" s="247"/>
      <c r="N56" s="9">
        <f t="shared" si="4"/>
        <v>0</v>
      </c>
      <c r="O56" s="46"/>
      <c r="Q56" s="6">
        <f t="shared" si="0"/>
        <v>0</v>
      </c>
      <c r="R56" s="6">
        <f t="shared" si="1"/>
        <v>0</v>
      </c>
      <c r="S56" s="236">
        <f t="shared" si="2"/>
        <v>0</v>
      </c>
      <c r="T56" s="236">
        <f t="shared" si="3"/>
        <v>0</v>
      </c>
    </row>
    <row r="57" spans="1:47" x14ac:dyDescent="0.25">
      <c r="A57" s="121"/>
      <c r="B57" s="122"/>
      <c r="C57" s="56"/>
      <c r="D57" s="55"/>
      <c r="E57" s="55"/>
      <c r="F57" s="92"/>
      <c r="G57" s="246"/>
      <c r="H57" s="85"/>
      <c r="I57" s="85"/>
      <c r="J57" s="56"/>
      <c r="K57" s="56"/>
      <c r="L57" s="56"/>
      <c r="M57" s="247"/>
      <c r="N57" s="9">
        <f t="shared" si="4"/>
        <v>0</v>
      </c>
      <c r="O57" s="46"/>
      <c r="Q57" s="6">
        <f t="shared" si="0"/>
        <v>0</v>
      </c>
      <c r="R57" s="6">
        <f t="shared" si="1"/>
        <v>0</v>
      </c>
      <c r="S57" s="236">
        <f t="shared" si="2"/>
        <v>0</v>
      </c>
      <c r="T57" s="236">
        <f t="shared" si="3"/>
        <v>0</v>
      </c>
    </row>
    <row r="58" spans="1:47" x14ac:dyDescent="0.25">
      <c r="A58" s="121"/>
      <c r="B58" s="122"/>
      <c r="C58" s="56"/>
      <c r="D58" s="55"/>
      <c r="E58" s="55"/>
      <c r="F58" s="92"/>
      <c r="G58" s="246"/>
      <c r="H58" s="85"/>
      <c r="I58" s="85"/>
      <c r="J58" s="56"/>
      <c r="K58" s="56"/>
      <c r="L58" s="56"/>
      <c r="M58" s="247"/>
      <c r="N58" s="9">
        <f t="shared" si="4"/>
        <v>0</v>
      </c>
      <c r="O58" s="46"/>
      <c r="Q58" s="6">
        <f t="shared" si="0"/>
        <v>0</v>
      </c>
      <c r="R58" s="6">
        <f t="shared" si="1"/>
        <v>0</v>
      </c>
      <c r="S58" s="236">
        <f t="shared" si="2"/>
        <v>0</v>
      </c>
      <c r="T58" s="236">
        <f t="shared" si="3"/>
        <v>0</v>
      </c>
    </row>
    <row r="59" spans="1:47" x14ac:dyDescent="0.25">
      <c r="A59" s="121"/>
      <c r="B59" s="122"/>
      <c r="C59" s="56"/>
      <c r="D59" s="55"/>
      <c r="E59" s="55"/>
      <c r="F59" s="92"/>
      <c r="G59" s="246"/>
      <c r="H59" s="85"/>
      <c r="I59" s="85"/>
      <c r="J59" s="56"/>
      <c r="K59" s="56"/>
      <c r="L59" s="56"/>
      <c r="M59" s="247"/>
      <c r="N59" s="9">
        <f t="shared" si="4"/>
        <v>0</v>
      </c>
      <c r="O59" s="46"/>
      <c r="Q59" s="6">
        <f t="shared" si="0"/>
        <v>0</v>
      </c>
      <c r="R59" s="6">
        <f t="shared" si="1"/>
        <v>0</v>
      </c>
      <c r="S59" s="236">
        <f t="shared" si="2"/>
        <v>0</v>
      </c>
      <c r="T59" s="236">
        <f t="shared" si="3"/>
        <v>0</v>
      </c>
    </row>
    <row r="60" spans="1:47" x14ac:dyDescent="0.25">
      <c r="A60" s="121"/>
      <c r="B60" s="122"/>
      <c r="C60" s="56"/>
      <c r="D60" s="55"/>
      <c r="E60" s="55"/>
      <c r="F60" s="92"/>
      <c r="G60" s="246"/>
      <c r="H60" s="85"/>
      <c r="I60" s="85"/>
      <c r="J60" s="56"/>
      <c r="K60" s="56"/>
      <c r="L60" s="56"/>
      <c r="M60" s="247"/>
      <c r="N60" s="9">
        <f t="shared" si="4"/>
        <v>0</v>
      </c>
      <c r="O60" s="46"/>
      <c r="Q60" s="6">
        <f t="shared" si="0"/>
        <v>0</v>
      </c>
      <c r="R60" s="6">
        <f t="shared" si="1"/>
        <v>0</v>
      </c>
      <c r="S60" s="236">
        <f t="shared" si="2"/>
        <v>0</v>
      </c>
      <c r="T60" s="236">
        <f t="shared" si="3"/>
        <v>0</v>
      </c>
    </row>
    <row r="61" spans="1:47" x14ac:dyDescent="0.25">
      <c r="A61" s="121"/>
      <c r="B61" s="122"/>
      <c r="C61" s="56"/>
      <c r="D61" s="55"/>
      <c r="E61" s="55"/>
      <c r="F61" s="92"/>
      <c r="G61" s="246"/>
      <c r="H61" s="85"/>
      <c r="I61" s="85"/>
      <c r="J61" s="56"/>
      <c r="K61" s="56"/>
      <c r="L61" s="56"/>
      <c r="M61" s="247"/>
      <c r="N61" s="9">
        <f t="shared" si="4"/>
        <v>0</v>
      </c>
      <c r="O61" s="46"/>
      <c r="Q61" s="6">
        <f t="shared" si="0"/>
        <v>0</v>
      </c>
      <c r="R61" s="6">
        <f t="shared" si="1"/>
        <v>0</v>
      </c>
      <c r="S61" s="236">
        <f t="shared" si="2"/>
        <v>0</v>
      </c>
      <c r="T61" s="236">
        <f t="shared" si="3"/>
        <v>0</v>
      </c>
    </row>
    <row r="62" spans="1:47" x14ac:dyDescent="0.25">
      <c r="A62" s="121"/>
      <c r="B62" s="122"/>
      <c r="C62" s="56"/>
      <c r="D62" s="55"/>
      <c r="E62" s="55"/>
      <c r="F62" s="92"/>
      <c r="G62" s="246"/>
      <c r="H62" s="85"/>
      <c r="I62" s="85"/>
      <c r="J62" s="56"/>
      <c r="K62" s="56"/>
      <c r="L62" s="56"/>
      <c r="M62" s="247"/>
      <c r="N62" s="9">
        <f t="shared" si="4"/>
        <v>0</v>
      </c>
      <c r="O62" s="46"/>
      <c r="Q62" s="6">
        <f t="shared" si="0"/>
        <v>0</v>
      </c>
      <c r="R62" s="6">
        <f t="shared" si="1"/>
        <v>0</v>
      </c>
      <c r="S62" s="236">
        <f t="shared" si="2"/>
        <v>0</v>
      </c>
      <c r="T62" s="236">
        <f t="shared" si="3"/>
        <v>0</v>
      </c>
    </row>
    <row r="63" spans="1:47" x14ac:dyDescent="0.25">
      <c r="A63" s="121"/>
      <c r="B63" s="122"/>
      <c r="C63" s="56"/>
      <c r="D63" s="55"/>
      <c r="E63" s="55"/>
      <c r="F63" s="92"/>
      <c r="G63" s="246"/>
      <c r="H63" s="85"/>
      <c r="I63" s="85"/>
      <c r="J63" s="56"/>
      <c r="K63" s="56"/>
      <c r="L63" s="56"/>
      <c r="M63" s="247"/>
      <c r="N63" s="9">
        <f t="shared" si="4"/>
        <v>0</v>
      </c>
      <c r="O63" s="46"/>
      <c r="Q63" s="6">
        <f t="shared" si="0"/>
        <v>0</v>
      </c>
      <c r="R63" s="6">
        <f t="shared" si="1"/>
        <v>0</v>
      </c>
      <c r="S63" s="236">
        <f t="shared" si="2"/>
        <v>0</v>
      </c>
      <c r="T63" s="236">
        <f t="shared" si="3"/>
        <v>0</v>
      </c>
    </row>
    <row r="64" spans="1:47" x14ac:dyDescent="0.25">
      <c r="A64" s="121"/>
      <c r="B64" s="122"/>
      <c r="C64" s="56"/>
      <c r="D64" s="55"/>
      <c r="E64" s="55"/>
      <c r="F64" s="92"/>
      <c r="G64" s="246"/>
      <c r="H64" s="85"/>
      <c r="I64" s="85"/>
      <c r="J64" s="56"/>
      <c r="K64" s="56"/>
      <c r="L64" s="56"/>
      <c r="M64" s="247"/>
      <c r="N64" s="9">
        <f t="shared" si="4"/>
        <v>0</v>
      </c>
      <c r="O64" s="46"/>
      <c r="Q64" s="6">
        <f t="shared" si="0"/>
        <v>0</v>
      </c>
      <c r="R64" s="6">
        <f t="shared" si="1"/>
        <v>0</v>
      </c>
      <c r="S64" s="236">
        <f t="shared" si="2"/>
        <v>0</v>
      </c>
      <c r="T64" s="236">
        <f t="shared" si="3"/>
        <v>0</v>
      </c>
    </row>
    <row r="65" spans="1:20" x14ac:dyDescent="0.25">
      <c r="A65" s="121"/>
      <c r="B65" s="122"/>
      <c r="C65" s="56"/>
      <c r="D65" s="55"/>
      <c r="E65" s="55"/>
      <c r="F65" s="92"/>
      <c r="G65" s="246"/>
      <c r="H65" s="85"/>
      <c r="I65" s="85"/>
      <c r="J65" s="56"/>
      <c r="K65" s="56"/>
      <c r="L65" s="56"/>
      <c r="M65" s="247"/>
      <c r="N65" s="9">
        <f t="shared" si="4"/>
        <v>0</v>
      </c>
      <c r="O65" s="46"/>
      <c r="Q65" s="6">
        <f t="shared" si="0"/>
        <v>0</v>
      </c>
      <c r="R65" s="6">
        <f t="shared" si="1"/>
        <v>0</v>
      </c>
      <c r="S65" s="236">
        <f t="shared" si="2"/>
        <v>0</v>
      </c>
      <c r="T65" s="236">
        <f t="shared" si="3"/>
        <v>0</v>
      </c>
    </row>
    <row r="66" spans="1:20" x14ac:dyDescent="0.25">
      <c r="A66" s="121"/>
      <c r="B66" s="122"/>
      <c r="C66" s="56"/>
      <c r="D66" s="55"/>
      <c r="E66" s="55"/>
      <c r="F66" s="92"/>
      <c r="G66" s="246"/>
      <c r="H66" s="85"/>
      <c r="I66" s="85"/>
      <c r="J66" s="56"/>
      <c r="K66" s="56"/>
      <c r="L66" s="56"/>
      <c r="M66" s="247"/>
      <c r="N66" s="9">
        <f t="shared" si="4"/>
        <v>0</v>
      </c>
      <c r="O66" s="46"/>
      <c r="Q66" s="6">
        <f t="shared" si="0"/>
        <v>0</v>
      </c>
      <c r="R66" s="6">
        <f t="shared" si="1"/>
        <v>0</v>
      </c>
      <c r="S66" s="236">
        <f t="shared" si="2"/>
        <v>0</v>
      </c>
      <c r="T66" s="236">
        <f t="shared" si="3"/>
        <v>0</v>
      </c>
    </row>
    <row r="67" spans="1:20" x14ac:dyDescent="0.25">
      <c r="A67" s="121"/>
      <c r="B67" s="122"/>
      <c r="C67" s="56"/>
      <c r="D67" s="55"/>
      <c r="E67" s="55"/>
      <c r="F67" s="92"/>
      <c r="G67" s="246"/>
      <c r="H67" s="85"/>
      <c r="I67" s="85"/>
      <c r="J67" s="56"/>
      <c r="K67" s="56"/>
      <c r="L67" s="56"/>
      <c r="M67" s="247"/>
      <c r="N67" s="9">
        <f t="shared" si="4"/>
        <v>0</v>
      </c>
      <c r="O67" s="46"/>
      <c r="Q67" s="6">
        <f t="shared" si="0"/>
        <v>0</v>
      </c>
      <c r="R67" s="6">
        <f t="shared" si="1"/>
        <v>0</v>
      </c>
      <c r="S67" s="236">
        <f t="shared" si="2"/>
        <v>0</v>
      </c>
      <c r="T67" s="236">
        <f t="shared" si="3"/>
        <v>0</v>
      </c>
    </row>
    <row r="68" spans="1:20" x14ac:dyDescent="0.25">
      <c r="A68" s="121"/>
      <c r="B68" s="122"/>
      <c r="C68" s="56"/>
      <c r="D68" s="55"/>
      <c r="E68" s="55"/>
      <c r="F68" s="92"/>
      <c r="G68" s="246"/>
      <c r="H68" s="85"/>
      <c r="I68" s="85"/>
      <c r="J68" s="56"/>
      <c r="K68" s="56"/>
      <c r="L68" s="56"/>
      <c r="M68" s="247"/>
      <c r="N68" s="9">
        <f t="shared" si="4"/>
        <v>0</v>
      </c>
      <c r="O68" s="46"/>
      <c r="Q68" s="6">
        <f t="shared" si="0"/>
        <v>0</v>
      </c>
      <c r="R68" s="6">
        <f t="shared" si="1"/>
        <v>0</v>
      </c>
      <c r="S68" s="236">
        <f t="shared" si="2"/>
        <v>0</v>
      </c>
      <c r="T68" s="236">
        <f t="shared" si="3"/>
        <v>0</v>
      </c>
    </row>
    <row r="69" spans="1:20" x14ac:dyDescent="0.25">
      <c r="A69" s="121"/>
      <c r="B69" s="122"/>
      <c r="C69" s="56"/>
      <c r="D69" s="55"/>
      <c r="E69" s="55"/>
      <c r="F69" s="92"/>
      <c r="G69" s="246"/>
      <c r="H69" s="85"/>
      <c r="I69" s="85"/>
      <c r="J69" s="56"/>
      <c r="K69" s="56"/>
      <c r="L69" s="56"/>
      <c r="M69" s="247"/>
      <c r="N69" s="9">
        <f t="shared" si="4"/>
        <v>0</v>
      </c>
      <c r="O69" s="46"/>
      <c r="Q69" s="6">
        <f t="shared" si="0"/>
        <v>0</v>
      </c>
      <c r="R69" s="6">
        <f t="shared" si="1"/>
        <v>0</v>
      </c>
      <c r="S69" s="236">
        <f t="shared" si="2"/>
        <v>0</v>
      </c>
      <c r="T69" s="236">
        <f t="shared" si="3"/>
        <v>0</v>
      </c>
    </row>
    <row r="70" spans="1:20" x14ac:dyDescent="0.25">
      <c r="A70" s="121"/>
      <c r="B70" s="122"/>
      <c r="C70" s="56"/>
      <c r="D70" s="55"/>
      <c r="E70" s="55"/>
      <c r="F70" s="92"/>
      <c r="G70" s="246"/>
      <c r="H70" s="85"/>
      <c r="I70" s="85"/>
      <c r="J70" s="56"/>
      <c r="K70" s="56"/>
      <c r="L70" s="56"/>
      <c r="M70" s="247"/>
      <c r="N70" s="9">
        <f t="shared" si="4"/>
        <v>0</v>
      </c>
      <c r="O70" s="46"/>
      <c r="Q70" s="6">
        <f t="shared" si="0"/>
        <v>0</v>
      </c>
      <c r="R70" s="6">
        <f t="shared" si="1"/>
        <v>0</v>
      </c>
      <c r="S70" s="236">
        <f t="shared" si="2"/>
        <v>0</v>
      </c>
      <c r="T70" s="236">
        <f t="shared" si="3"/>
        <v>0</v>
      </c>
    </row>
    <row r="71" spans="1:20" x14ac:dyDescent="0.25">
      <c r="A71" s="121"/>
      <c r="B71" s="122"/>
      <c r="C71" s="56"/>
      <c r="D71" s="55"/>
      <c r="E71" s="55"/>
      <c r="F71" s="92"/>
      <c r="G71" s="246"/>
      <c r="H71" s="85"/>
      <c r="I71" s="85"/>
      <c r="J71" s="56"/>
      <c r="K71" s="56"/>
      <c r="L71" s="56"/>
      <c r="M71" s="247"/>
      <c r="N71" s="9">
        <f t="shared" si="4"/>
        <v>0</v>
      </c>
      <c r="O71" s="46"/>
      <c r="Q71" s="6">
        <f t="shared" si="0"/>
        <v>0</v>
      </c>
      <c r="R71" s="6">
        <f t="shared" si="1"/>
        <v>0</v>
      </c>
      <c r="S71" s="236">
        <f t="shared" si="2"/>
        <v>0</v>
      </c>
      <c r="T71" s="236">
        <f t="shared" si="3"/>
        <v>0</v>
      </c>
    </row>
    <row r="72" spans="1:20" x14ac:dyDescent="0.25">
      <c r="A72" s="121"/>
      <c r="B72" s="122"/>
      <c r="C72" s="56"/>
      <c r="D72" s="55"/>
      <c r="E72" s="55"/>
      <c r="F72" s="92"/>
      <c r="G72" s="246"/>
      <c r="H72" s="85"/>
      <c r="I72" s="85"/>
      <c r="J72" s="56"/>
      <c r="K72" s="56"/>
      <c r="L72" s="56"/>
      <c r="M72" s="247"/>
      <c r="N72" s="9">
        <f t="shared" ref="N72:N135" si="5">I72</f>
        <v>0</v>
      </c>
      <c r="O72" s="46"/>
      <c r="Q72" s="6">
        <f t="shared" ref="Q72:Q135" si="6">IF(A72=$AD$3,2,IF(A72=$AD$4,5,IF(A72=$AD$2,3,0)))</f>
        <v>0</v>
      </c>
      <c r="R72" s="6">
        <f t="shared" ref="R72:R135" si="7">IF(J72=$AC$2,1,0)</f>
        <v>0</v>
      </c>
      <c r="S72" s="236">
        <f t="shared" ref="S72:S135" si="8">(1-R72)*N72</f>
        <v>0</v>
      </c>
      <c r="T72" s="236">
        <f t="shared" ref="T72:T135" si="9">R72*N72</f>
        <v>0</v>
      </c>
    </row>
    <row r="73" spans="1:20" x14ac:dyDescent="0.25">
      <c r="A73" s="121"/>
      <c r="B73" s="122"/>
      <c r="C73" s="56"/>
      <c r="D73" s="55"/>
      <c r="E73" s="55"/>
      <c r="F73" s="92"/>
      <c r="G73" s="246"/>
      <c r="H73" s="85"/>
      <c r="I73" s="85"/>
      <c r="J73" s="56"/>
      <c r="K73" s="56"/>
      <c r="L73" s="56"/>
      <c r="M73" s="247"/>
      <c r="N73" s="9">
        <f t="shared" si="5"/>
        <v>0</v>
      </c>
      <c r="O73" s="46"/>
      <c r="Q73" s="6">
        <f t="shared" si="6"/>
        <v>0</v>
      </c>
      <c r="R73" s="6">
        <f t="shared" si="7"/>
        <v>0</v>
      </c>
      <c r="S73" s="236">
        <f t="shared" si="8"/>
        <v>0</v>
      </c>
      <c r="T73" s="236">
        <f t="shared" si="9"/>
        <v>0</v>
      </c>
    </row>
    <row r="74" spans="1:20" x14ac:dyDescent="0.25">
      <c r="A74" s="121"/>
      <c r="B74" s="122"/>
      <c r="C74" s="56"/>
      <c r="D74" s="55"/>
      <c r="E74" s="55"/>
      <c r="F74" s="92"/>
      <c r="G74" s="246"/>
      <c r="H74" s="85"/>
      <c r="I74" s="85"/>
      <c r="J74" s="56"/>
      <c r="K74" s="56"/>
      <c r="L74" s="56"/>
      <c r="M74" s="247"/>
      <c r="N74" s="9">
        <f t="shared" si="5"/>
        <v>0</v>
      </c>
      <c r="O74" s="46"/>
      <c r="Q74" s="6">
        <f t="shared" si="6"/>
        <v>0</v>
      </c>
      <c r="R74" s="6">
        <f t="shared" si="7"/>
        <v>0</v>
      </c>
      <c r="S74" s="236">
        <f t="shared" si="8"/>
        <v>0</v>
      </c>
      <c r="T74" s="236">
        <f t="shared" si="9"/>
        <v>0</v>
      </c>
    </row>
    <row r="75" spans="1:20" x14ac:dyDescent="0.25">
      <c r="A75" s="121"/>
      <c r="B75" s="122"/>
      <c r="C75" s="56"/>
      <c r="D75" s="55"/>
      <c r="E75" s="55"/>
      <c r="F75" s="92"/>
      <c r="G75" s="246"/>
      <c r="H75" s="85"/>
      <c r="I75" s="85"/>
      <c r="J75" s="56"/>
      <c r="K75" s="56"/>
      <c r="L75" s="56"/>
      <c r="M75" s="247"/>
      <c r="N75" s="9">
        <f t="shared" si="5"/>
        <v>0</v>
      </c>
      <c r="O75" s="46"/>
      <c r="Q75" s="6">
        <f t="shared" si="6"/>
        <v>0</v>
      </c>
      <c r="R75" s="6">
        <f t="shared" si="7"/>
        <v>0</v>
      </c>
      <c r="S75" s="236">
        <f t="shared" si="8"/>
        <v>0</v>
      </c>
      <c r="T75" s="236">
        <f t="shared" si="9"/>
        <v>0</v>
      </c>
    </row>
    <row r="76" spans="1:20" x14ac:dyDescent="0.25">
      <c r="A76" s="121"/>
      <c r="B76" s="122"/>
      <c r="C76" s="56"/>
      <c r="D76" s="55"/>
      <c r="E76" s="55"/>
      <c r="F76" s="92"/>
      <c r="G76" s="246"/>
      <c r="H76" s="85"/>
      <c r="I76" s="85"/>
      <c r="J76" s="56"/>
      <c r="K76" s="56"/>
      <c r="L76" s="56"/>
      <c r="M76" s="247"/>
      <c r="N76" s="9">
        <f t="shared" si="5"/>
        <v>0</v>
      </c>
      <c r="O76" s="46"/>
      <c r="Q76" s="6">
        <f t="shared" si="6"/>
        <v>0</v>
      </c>
      <c r="R76" s="6">
        <f t="shared" si="7"/>
        <v>0</v>
      </c>
      <c r="S76" s="236">
        <f t="shared" si="8"/>
        <v>0</v>
      </c>
      <c r="T76" s="236">
        <f t="shared" si="9"/>
        <v>0</v>
      </c>
    </row>
    <row r="77" spans="1:20" x14ac:dyDescent="0.25">
      <c r="A77" s="121"/>
      <c r="B77" s="122"/>
      <c r="C77" s="56"/>
      <c r="D77" s="55"/>
      <c r="E77" s="55"/>
      <c r="F77" s="92"/>
      <c r="G77" s="246"/>
      <c r="H77" s="85"/>
      <c r="I77" s="85"/>
      <c r="J77" s="56"/>
      <c r="K77" s="56"/>
      <c r="L77" s="56"/>
      <c r="M77" s="247"/>
      <c r="N77" s="9">
        <f t="shared" si="5"/>
        <v>0</v>
      </c>
      <c r="O77" s="46"/>
      <c r="Q77" s="6">
        <f t="shared" si="6"/>
        <v>0</v>
      </c>
      <c r="R77" s="6">
        <f t="shared" si="7"/>
        <v>0</v>
      </c>
      <c r="S77" s="236">
        <f t="shared" si="8"/>
        <v>0</v>
      </c>
      <c r="T77" s="236">
        <f t="shared" si="9"/>
        <v>0</v>
      </c>
    </row>
    <row r="78" spans="1:20" x14ac:dyDescent="0.25">
      <c r="A78" s="121"/>
      <c r="B78" s="122"/>
      <c r="C78" s="56"/>
      <c r="D78" s="55"/>
      <c r="E78" s="55"/>
      <c r="F78" s="92"/>
      <c r="G78" s="246"/>
      <c r="H78" s="85"/>
      <c r="I78" s="85"/>
      <c r="J78" s="56"/>
      <c r="K78" s="56"/>
      <c r="L78" s="56"/>
      <c r="M78" s="247"/>
      <c r="N78" s="9">
        <f t="shared" si="5"/>
        <v>0</v>
      </c>
      <c r="O78" s="46"/>
      <c r="Q78" s="6">
        <f t="shared" si="6"/>
        <v>0</v>
      </c>
      <c r="R78" s="6">
        <f t="shared" si="7"/>
        <v>0</v>
      </c>
      <c r="S78" s="236">
        <f t="shared" si="8"/>
        <v>0</v>
      </c>
      <c r="T78" s="236">
        <f t="shared" si="9"/>
        <v>0</v>
      </c>
    </row>
    <row r="79" spans="1:20" x14ac:dyDescent="0.25">
      <c r="A79" s="121"/>
      <c r="B79" s="122"/>
      <c r="C79" s="56"/>
      <c r="D79" s="55"/>
      <c r="E79" s="55"/>
      <c r="F79" s="92"/>
      <c r="G79" s="246"/>
      <c r="H79" s="85"/>
      <c r="I79" s="85"/>
      <c r="J79" s="56"/>
      <c r="K79" s="56"/>
      <c r="L79" s="56"/>
      <c r="M79" s="247"/>
      <c r="N79" s="9">
        <f t="shared" si="5"/>
        <v>0</v>
      </c>
      <c r="O79" s="46"/>
      <c r="Q79" s="6">
        <f t="shared" si="6"/>
        <v>0</v>
      </c>
      <c r="R79" s="6">
        <f t="shared" si="7"/>
        <v>0</v>
      </c>
      <c r="S79" s="236">
        <f t="shared" si="8"/>
        <v>0</v>
      </c>
      <c r="T79" s="236">
        <f t="shared" si="9"/>
        <v>0</v>
      </c>
    </row>
    <row r="80" spans="1:20" x14ac:dyDescent="0.25">
      <c r="A80" s="121"/>
      <c r="B80" s="122"/>
      <c r="C80" s="56"/>
      <c r="D80" s="55"/>
      <c r="E80" s="55"/>
      <c r="F80" s="92"/>
      <c r="G80" s="246"/>
      <c r="H80" s="85"/>
      <c r="I80" s="85"/>
      <c r="J80" s="56"/>
      <c r="K80" s="56"/>
      <c r="L80" s="56"/>
      <c r="M80" s="247"/>
      <c r="N80" s="9">
        <f t="shared" si="5"/>
        <v>0</v>
      </c>
      <c r="O80" s="46"/>
      <c r="Q80" s="6">
        <f t="shared" si="6"/>
        <v>0</v>
      </c>
      <c r="R80" s="6">
        <f t="shared" si="7"/>
        <v>0</v>
      </c>
      <c r="S80" s="236">
        <f t="shared" si="8"/>
        <v>0</v>
      </c>
      <c r="T80" s="236">
        <f t="shared" si="9"/>
        <v>0</v>
      </c>
    </row>
    <row r="81" spans="1:20" x14ac:dyDescent="0.25">
      <c r="A81" s="121"/>
      <c r="B81" s="122"/>
      <c r="C81" s="56"/>
      <c r="D81" s="55"/>
      <c r="E81" s="55"/>
      <c r="F81" s="92"/>
      <c r="G81" s="246"/>
      <c r="H81" s="85"/>
      <c r="I81" s="85"/>
      <c r="J81" s="56"/>
      <c r="K81" s="56"/>
      <c r="L81" s="56"/>
      <c r="M81" s="247"/>
      <c r="N81" s="9">
        <f t="shared" si="5"/>
        <v>0</v>
      </c>
      <c r="O81" s="46"/>
      <c r="Q81" s="6">
        <f t="shared" si="6"/>
        <v>0</v>
      </c>
      <c r="R81" s="6">
        <f t="shared" si="7"/>
        <v>0</v>
      </c>
      <c r="S81" s="236">
        <f t="shared" si="8"/>
        <v>0</v>
      </c>
      <c r="T81" s="236">
        <f t="shared" si="9"/>
        <v>0</v>
      </c>
    </row>
    <row r="82" spans="1:20" x14ac:dyDescent="0.25">
      <c r="A82" s="121"/>
      <c r="B82" s="122"/>
      <c r="C82" s="56"/>
      <c r="D82" s="55"/>
      <c r="E82" s="55"/>
      <c r="F82" s="92"/>
      <c r="G82" s="246"/>
      <c r="H82" s="85"/>
      <c r="I82" s="85"/>
      <c r="J82" s="56"/>
      <c r="K82" s="56"/>
      <c r="L82" s="56"/>
      <c r="M82" s="247"/>
      <c r="N82" s="9">
        <f t="shared" si="5"/>
        <v>0</v>
      </c>
      <c r="O82" s="46"/>
      <c r="Q82" s="6">
        <f t="shared" si="6"/>
        <v>0</v>
      </c>
      <c r="R82" s="6">
        <f t="shared" si="7"/>
        <v>0</v>
      </c>
      <c r="S82" s="236">
        <f t="shared" si="8"/>
        <v>0</v>
      </c>
      <c r="T82" s="236">
        <f t="shared" si="9"/>
        <v>0</v>
      </c>
    </row>
    <row r="83" spans="1:20" x14ac:dyDescent="0.25">
      <c r="A83" s="121"/>
      <c r="B83" s="122"/>
      <c r="C83" s="56"/>
      <c r="D83" s="55"/>
      <c r="E83" s="55"/>
      <c r="F83" s="92"/>
      <c r="G83" s="246"/>
      <c r="H83" s="85"/>
      <c r="I83" s="85"/>
      <c r="J83" s="56"/>
      <c r="K83" s="56"/>
      <c r="L83" s="56"/>
      <c r="M83" s="247"/>
      <c r="N83" s="9">
        <f t="shared" si="5"/>
        <v>0</v>
      </c>
      <c r="O83" s="46"/>
      <c r="Q83" s="6">
        <f t="shared" si="6"/>
        <v>0</v>
      </c>
      <c r="R83" s="6">
        <f t="shared" si="7"/>
        <v>0</v>
      </c>
      <c r="S83" s="236">
        <f t="shared" si="8"/>
        <v>0</v>
      </c>
      <c r="T83" s="236">
        <f t="shared" si="9"/>
        <v>0</v>
      </c>
    </row>
    <row r="84" spans="1:20" x14ac:dyDescent="0.25">
      <c r="A84" s="121"/>
      <c r="B84" s="122"/>
      <c r="C84" s="56"/>
      <c r="D84" s="55"/>
      <c r="E84" s="55"/>
      <c r="F84" s="92"/>
      <c r="G84" s="246"/>
      <c r="H84" s="85"/>
      <c r="I84" s="85"/>
      <c r="J84" s="56"/>
      <c r="K84" s="56"/>
      <c r="L84" s="56"/>
      <c r="M84" s="247"/>
      <c r="N84" s="9">
        <f t="shared" si="5"/>
        <v>0</v>
      </c>
      <c r="O84" s="46"/>
      <c r="Q84" s="6">
        <f t="shared" si="6"/>
        <v>0</v>
      </c>
      <c r="R84" s="6">
        <f t="shared" si="7"/>
        <v>0</v>
      </c>
      <c r="S84" s="236">
        <f t="shared" si="8"/>
        <v>0</v>
      </c>
      <c r="T84" s="236">
        <f t="shared" si="9"/>
        <v>0</v>
      </c>
    </row>
    <row r="85" spans="1:20" x14ac:dyDescent="0.25">
      <c r="A85" s="121"/>
      <c r="B85" s="122"/>
      <c r="C85" s="56"/>
      <c r="D85" s="55"/>
      <c r="E85" s="55"/>
      <c r="F85" s="92"/>
      <c r="G85" s="246"/>
      <c r="H85" s="85"/>
      <c r="I85" s="85"/>
      <c r="J85" s="56"/>
      <c r="K85" s="56"/>
      <c r="L85" s="56"/>
      <c r="M85" s="247"/>
      <c r="N85" s="9">
        <f t="shared" si="5"/>
        <v>0</v>
      </c>
      <c r="O85" s="46"/>
      <c r="Q85" s="6">
        <f t="shared" si="6"/>
        <v>0</v>
      </c>
      <c r="R85" s="6">
        <f t="shared" si="7"/>
        <v>0</v>
      </c>
      <c r="S85" s="236">
        <f t="shared" si="8"/>
        <v>0</v>
      </c>
      <c r="T85" s="236">
        <f t="shared" si="9"/>
        <v>0</v>
      </c>
    </row>
    <row r="86" spans="1:20" x14ac:dyDescent="0.25">
      <c r="A86" s="121"/>
      <c r="B86" s="122"/>
      <c r="C86" s="56"/>
      <c r="D86" s="55"/>
      <c r="E86" s="55"/>
      <c r="F86" s="92"/>
      <c r="G86" s="246"/>
      <c r="H86" s="85"/>
      <c r="I86" s="85"/>
      <c r="J86" s="56"/>
      <c r="K86" s="56"/>
      <c r="L86" s="56"/>
      <c r="M86" s="247"/>
      <c r="N86" s="9">
        <f t="shared" si="5"/>
        <v>0</v>
      </c>
      <c r="O86" s="46"/>
      <c r="Q86" s="6">
        <f t="shared" si="6"/>
        <v>0</v>
      </c>
      <c r="R86" s="6">
        <f t="shared" si="7"/>
        <v>0</v>
      </c>
      <c r="S86" s="236">
        <f t="shared" si="8"/>
        <v>0</v>
      </c>
      <c r="T86" s="236">
        <f t="shared" si="9"/>
        <v>0</v>
      </c>
    </row>
    <row r="87" spans="1:20" x14ac:dyDescent="0.25">
      <c r="A87" s="121"/>
      <c r="B87" s="122"/>
      <c r="C87" s="56"/>
      <c r="D87" s="55"/>
      <c r="E87" s="55"/>
      <c r="F87" s="92"/>
      <c r="G87" s="246"/>
      <c r="H87" s="85"/>
      <c r="I87" s="85"/>
      <c r="J87" s="56"/>
      <c r="K87" s="56"/>
      <c r="L87" s="56"/>
      <c r="M87" s="247"/>
      <c r="N87" s="9">
        <f t="shared" si="5"/>
        <v>0</v>
      </c>
      <c r="O87" s="46"/>
      <c r="Q87" s="6">
        <f t="shared" si="6"/>
        <v>0</v>
      </c>
      <c r="R87" s="6">
        <f t="shared" si="7"/>
        <v>0</v>
      </c>
      <c r="S87" s="236">
        <f t="shared" si="8"/>
        <v>0</v>
      </c>
      <c r="T87" s="236">
        <f t="shared" si="9"/>
        <v>0</v>
      </c>
    </row>
    <row r="88" spans="1:20" x14ac:dyDescent="0.25">
      <c r="A88" s="121"/>
      <c r="B88" s="122"/>
      <c r="C88" s="56"/>
      <c r="D88" s="55"/>
      <c r="E88" s="55"/>
      <c r="F88" s="92"/>
      <c r="G88" s="246"/>
      <c r="H88" s="85"/>
      <c r="I88" s="85"/>
      <c r="J88" s="56"/>
      <c r="K88" s="56"/>
      <c r="L88" s="56"/>
      <c r="M88" s="247"/>
      <c r="N88" s="9">
        <f t="shared" si="5"/>
        <v>0</v>
      </c>
      <c r="O88" s="46"/>
      <c r="Q88" s="6">
        <f t="shared" si="6"/>
        <v>0</v>
      </c>
      <c r="R88" s="6">
        <f t="shared" si="7"/>
        <v>0</v>
      </c>
      <c r="S88" s="236">
        <f t="shared" si="8"/>
        <v>0</v>
      </c>
      <c r="T88" s="236">
        <f t="shared" si="9"/>
        <v>0</v>
      </c>
    </row>
    <row r="89" spans="1:20" x14ac:dyDescent="0.25">
      <c r="A89" s="121"/>
      <c r="B89" s="122"/>
      <c r="C89" s="56"/>
      <c r="D89" s="55"/>
      <c r="E89" s="55"/>
      <c r="F89" s="92"/>
      <c r="G89" s="246"/>
      <c r="H89" s="85"/>
      <c r="I89" s="85"/>
      <c r="J89" s="56"/>
      <c r="K89" s="56"/>
      <c r="L89" s="56"/>
      <c r="M89" s="247"/>
      <c r="N89" s="9">
        <f t="shared" si="5"/>
        <v>0</v>
      </c>
      <c r="O89" s="46"/>
      <c r="Q89" s="6">
        <f t="shared" si="6"/>
        <v>0</v>
      </c>
      <c r="R89" s="6">
        <f t="shared" si="7"/>
        <v>0</v>
      </c>
      <c r="S89" s="236">
        <f t="shared" si="8"/>
        <v>0</v>
      </c>
      <c r="T89" s="236">
        <f t="shared" si="9"/>
        <v>0</v>
      </c>
    </row>
    <row r="90" spans="1:20" x14ac:dyDescent="0.25">
      <c r="A90" s="121"/>
      <c r="B90" s="122"/>
      <c r="C90" s="56"/>
      <c r="D90" s="55"/>
      <c r="E90" s="55"/>
      <c r="F90" s="92"/>
      <c r="G90" s="246"/>
      <c r="H90" s="85"/>
      <c r="I90" s="85"/>
      <c r="J90" s="56"/>
      <c r="K90" s="56"/>
      <c r="L90" s="56"/>
      <c r="M90" s="247"/>
      <c r="N90" s="9">
        <f t="shared" si="5"/>
        <v>0</v>
      </c>
      <c r="O90" s="46"/>
      <c r="Q90" s="6">
        <f t="shared" si="6"/>
        <v>0</v>
      </c>
      <c r="R90" s="6">
        <f t="shared" si="7"/>
        <v>0</v>
      </c>
      <c r="S90" s="236">
        <f t="shared" si="8"/>
        <v>0</v>
      </c>
      <c r="T90" s="236">
        <f t="shared" si="9"/>
        <v>0</v>
      </c>
    </row>
    <row r="91" spans="1:20" x14ac:dyDescent="0.25">
      <c r="A91" s="121"/>
      <c r="B91" s="122"/>
      <c r="C91" s="56"/>
      <c r="D91" s="55"/>
      <c r="E91" s="55"/>
      <c r="F91" s="92"/>
      <c r="G91" s="246"/>
      <c r="H91" s="85"/>
      <c r="I91" s="85"/>
      <c r="J91" s="56"/>
      <c r="K91" s="56"/>
      <c r="L91" s="56"/>
      <c r="M91" s="247"/>
      <c r="N91" s="9">
        <f t="shared" si="5"/>
        <v>0</v>
      </c>
      <c r="O91" s="46"/>
      <c r="Q91" s="6">
        <f t="shared" si="6"/>
        <v>0</v>
      </c>
      <c r="R91" s="6">
        <f t="shared" si="7"/>
        <v>0</v>
      </c>
      <c r="S91" s="236">
        <f t="shared" si="8"/>
        <v>0</v>
      </c>
      <c r="T91" s="236">
        <f t="shared" si="9"/>
        <v>0</v>
      </c>
    </row>
    <row r="92" spans="1:20" x14ac:dyDescent="0.25">
      <c r="A92" s="121"/>
      <c r="B92" s="122"/>
      <c r="C92" s="56"/>
      <c r="D92" s="55"/>
      <c r="E92" s="55"/>
      <c r="F92" s="92"/>
      <c r="G92" s="246"/>
      <c r="H92" s="85"/>
      <c r="I92" s="85"/>
      <c r="J92" s="56"/>
      <c r="K92" s="56"/>
      <c r="L92" s="56"/>
      <c r="M92" s="247"/>
      <c r="N92" s="9">
        <f t="shared" si="5"/>
        <v>0</v>
      </c>
      <c r="O92" s="46"/>
      <c r="Q92" s="6">
        <f t="shared" si="6"/>
        <v>0</v>
      </c>
      <c r="R92" s="6">
        <f t="shared" si="7"/>
        <v>0</v>
      </c>
      <c r="S92" s="236">
        <f t="shared" si="8"/>
        <v>0</v>
      </c>
      <c r="T92" s="236">
        <f t="shared" si="9"/>
        <v>0</v>
      </c>
    </row>
    <row r="93" spans="1:20" x14ac:dyDescent="0.25">
      <c r="A93" s="121"/>
      <c r="B93" s="122"/>
      <c r="C93" s="56"/>
      <c r="D93" s="55"/>
      <c r="E93" s="55"/>
      <c r="F93" s="92"/>
      <c r="G93" s="246"/>
      <c r="H93" s="85"/>
      <c r="I93" s="85"/>
      <c r="J93" s="56"/>
      <c r="K93" s="56"/>
      <c r="L93" s="56"/>
      <c r="M93" s="247"/>
      <c r="N93" s="9">
        <f t="shared" si="5"/>
        <v>0</v>
      </c>
      <c r="O93" s="46"/>
      <c r="Q93" s="6">
        <f t="shared" si="6"/>
        <v>0</v>
      </c>
      <c r="R93" s="6">
        <f t="shared" si="7"/>
        <v>0</v>
      </c>
      <c r="S93" s="236">
        <f t="shared" si="8"/>
        <v>0</v>
      </c>
      <c r="T93" s="236">
        <f t="shared" si="9"/>
        <v>0</v>
      </c>
    </row>
    <row r="94" spans="1:20" x14ac:dyDescent="0.25">
      <c r="A94" s="121"/>
      <c r="B94" s="122"/>
      <c r="C94" s="56"/>
      <c r="D94" s="55"/>
      <c r="E94" s="55"/>
      <c r="F94" s="92"/>
      <c r="G94" s="246"/>
      <c r="H94" s="85"/>
      <c r="I94" s="85"/>
      <c r="J94" s="56"/>
      <c r="K94" s="56"/>
      <c r="L94" s="56"/>
      <c r="M94" s="247"/>
      <c r="N94" s="9">
        <f t="shared" si="5"/>
        <v>0</v>
      </c>
      <c r="O94" s="46"/>
      <c r="Q94" s="6">
        <f t="shared" si="6"/>
        <v>0</v>
      </c>
      <c r="R94" s="6">
        <f t="shared" si="7"/>
        <v>0</v>
      </c>
      <c r="S94" s="236">
        <f t="shared" si="8"/>
        <v>0</v>
      </c>
      <c r="T94" s="236">
        <f t="shared" si="9"/>
        <v>0</v>
      </c>
    </row>
    <row r="95" spans="1:20" x14ac:dyDescent="0.25">
      <c r="A95" s="121"/>
      <c r="B95" s="122"/>
      <c r="C95" s="56"/>
      <c r="D95" s="55"/>
      <c r="E95" s="55"/>
      <c r="F95" s="92"/>
      <c r="G95" s="246"/>
      <c r="H95" s="85"/>
      <c r="I95" s="85"/>
      <c r="J95" s="56"/>
      <c r="K95" s="56"/>
      <c r="L95" s="56"/>
      <c r="M95" s="247"/>
      <c r="N95" s="9">
        <f t="shared" si="5"/>
        <v>0</v>
      </c>
      <c r="O95" s="46"/>
      <c r="Q95" s="6">
        <f t="shared" si="6"/>
        <v>0</v>
      </c>
      <c r="R95" s="6">
        <f t="shared" si="7"/>
        <v>0</v>
      </c>
      <c r="S95" s="236">
        <f t="shared" si="8"/>
        <v>0</v>
      </c>
      <c r="T95" s="236">
        <f t="shared" si="9"/>
        <v>0</v>
      </c>
    </row>
    <row r="96" spans="1:20" x14ac:dyDescent="0.25">
      <c r="A96" s="121"/>
      <c r="B96" s="122"/>
      <c r="C96" s="56"/>
      <c r="D96" s="55"/>
      <c r="E96" s="55"/>
      <c r="F96" s="92"/>
      <c r="G96" s="246"/>
      <c r="H96" s="85"/>
      <c r="I96" s="85"/>
      <c r="J96" s="56"/>
      <c r="K96" s="56"/>
      <c r="L96" s="56"/>
      <c r="M96" s="247"/>
      <c r="N96" s="9">
        <f t="shared" si="5"/>
        <v>0</v>
      </c>
      <c r="O96" s="46"/>
      <c r="Q96" s="6">
        <f t="shared" si="6"/>
        <v>0</v>
      </c>
      <c r="R96" s="6">
        <f t="shared" si="7"/>
        <v>0</v>
      </c>
      <c r="S96" s="236">
        <f t="shared" si="8"/>
        <v>0</v>
      </c>
      <c r="T96" s="236">
        <f t="shared" si="9"/>
        <v>0</v>
      </c>
    </row>
    <row r="97" spans="1:20" x14ac:dyDescent="0.25">
      <c r="A97" s="121"/>
      <c r="B97" s="122"/>
      <c r="C97" s="56"/>
      <c r="D97" s="55"/>
      <c r="E97" s="55"/>
      <c r="F97" s="92"/>
      <c r="G97" s="246"/>
      <c r="H97" s="85"/>
      <c r="I97" s="85"/>
      <c r="J97" s="56"/>
      <c r="K97" s="56"/>
      <c r="L97" s="56"/>
      <c r="M97" s="247"/>
      <c r="N97" s="9">
        <f t="shared" si="5"/>
        <v>0</v>
      </c>
      <c r="O97" s="46"/>
      <c r="Q97" s="6">
        <f t="shared" si="6"/>
        <v>0</v>
      </c>
      <c r="R97" s="6">
        <f t="shared" si="7"/>
        <v>0</v>
      </c>
      <c r="S97" s="236">
        <f t="shared" si="8"/>
        <v>0</v>
      </c>
      <c r="T97" s="236">
        <f t="shared" si="9"/>
        <v>0</v>
      </c>
    </row>
    <row r="98" spans="1:20" x14ac:dyDescent="0.25">
      <c r="A98" s="121"/>
      <c r="B98" s="122"/>
      <c r="C98" s="56"/>
      <c r="D98" s="55"/>
      <c r="E98" s="55"/>
      <c r="F98" s="92"/>
      <c r="G98" s="246"/>
      <c r="H98" s="85"/>
      <c r="I98" s="85"/>
      <c r="J98" s="56"/>
      <c r="K98" s="56"/>
      <c r="L98" s="56"/>
      <c r="M98" s="247"/>
      <c r="N98" s="9">
        <f t="shared" si="5"/>
        <v>0</v>
      </c>
      <c r="O98" s="46"/>
      <c r="Q98" s="6">
        <f t="shared" si="6"/>
        <v>0</v>
      </c>
      <c r="R98" s="6">
        <f t="shared" si="7"/>
        <v>0</v>
      </c>
      <c r="S98" s="236">
        <f t="shared" si="8"/>
        <v>0</v>
      </c>
      <c r="T98" s="236">
        <f t="shared" si="9"/>
        <v>0</v>
      </c>
    </row>
    <row r="99" spans="1:20" x14ac:dyDescent="0.25">
      <c r="A99" s="121"/>
      <c r="B99" s="122"/>
      <c r="C99" s="56"/>
      <c r="D99" s="55"/>
      <c r="E99" s="55"/>
      <c r="F99" s="92"/>
      <c r="G99" s="246"/>
      <c r="H99" s="85"/>
      <c r="I99" s="85"/>
      <c r="J99" s="56"/>
      <c r="K99" s="56"/>
      <c r="L99" s="56"/>
      <c r="M99" s="247"/>
      <c r="N99" s="9">
        <f t="shared" si="5"/>
        <v>0</v>
      </c>
      <c r="O99" s="46"/>
      <c r="Q99" s="6">
        <f t="shared" si="6"/>
        <v>0</v>
      </c>
      <c r="R99" s="6">
        <f t="shared" si="7"/>
        <v>0</v>
      </c>
      <c r="S99" s="236">
        <f t="shared" si="8"/>
        <v>0</v>
      </c>
      <c r="T99" s="236">
        <f t="shared" si="9"/>
        <v>0</v>
      </c>
    </row>
    <row r="100" spans="1:20" x14ac:dyDescent="0.25">
      <c r="A100" s="121"/>
      <c r="B100" s="122"/>
      <c r="C100" s="56"/>
      <c r="D100" s="55"/>
      <c r="E100" s="55"/>
      <c r="F100" s="92"/>
      <c r="G100" s="246"/>
      <c r="H100" s="85"/>
      <c r="I100" s="85"/>
      <c r="J100" s="56"/>
      <c r="K100" s="56"/>
      <c r="L100" s="56"/>
      <c r="M100" s="247"/>
      <c r="N100" s="9">
        <f t="shared" si="5"/>
        <v>0</v>
      </c>
      <c r="O100" s="46"/>
      <c r="Q100" s="6">
        <f t="shared" si="6"/>
        <v>0</v>
      </c>
      <c r="R100" s="6">
        <f t="shared" si="7"/>
        <v>0</v>
      </c>
      <c r="S100" s="236">
        <f t="shared" si="8"/>
        <v>0</v>
      </c>
      <c r="T100" s="236">
        <f t="shared" si="9"/>
        <v>0</v>
      </c>
    </row>
    <row r="101" spans="1:20" x14ac:dyDescent="0.25">
      <c r="A101" s="121"/>
      <c r="B101" s="122"/>
      <c r="C101" s="56"/>
      <c r="D101" s="55"/>
      <c r="E101" s="55"/>
      <c r="F101" s="92"/>
      <c r="G101" s="246"/>
      <c r="H101" s="85"/>
      <c r="I101" s="85"/>
      <c r="J101" s="56"/>
      <c r="K101" s="56"/>
      <c r="L101" s="56"/>
      <c r="M101" s="247"/>
      <c r="N101" s="9">
        <f t="shared" si="5"/>
        <v>0</v>
      </c>
      <c r="O101" s="46"/>
      <c r="Q101" s="6">
        <f t="shared" si="6"/>
        <v>0</v>
      </c>
      <c r="R101" s="6">
        <f t="shared" si="7"/>
        <v>0</v>
      </c>
      <c r="S101" s="236">
        <f t="shared" si="8"/>
        <v>0</v>
      </c>
      <c r="T101" s="236">
        <f t="shared" si="9"/>
        <v>0</v>
      </c>
    </row>
    <row r="102" spans="1:20" x14ac:dyDescent="0.25">
      <c r="A102" s="121"/>
      <c r="B102" s="122"/>
      <c r="C102" s="56"/>
      <c r="D102" s="55"/>
      <c r="E102" s="55"/>
      <c r="F102" s="92"/>
      <c r="G102" s="246"/>
      <c r="H102" s="85"/>
      <c r="I102" s="85"/>
      <c r="J102" s="56"/>
      <c r="K102" s="56"/>
      <c r="L102" s="56"/>
      <c r="M102" s="247"/>
      <c r="N102" s="9">
        <f t="shared" si="5"/>
        <v>0</v>
      </c>
      <c r="O102" s="46"/>
      <c r="Q102" s="6">
        <f t="shared" si="6"/>
        <v>0</v>
      </c>
      <c r="R102" s="6">
        <f t="shared" si="7"/>
        <v>0</v>
      </c>
      <c r="S102" s="236">
        <f t="shared" si="8"/>
        <v>0</v>
      </c>
      <c r="T102" s="236">
        <f t="shared" si="9"/>
        <v>0</v>
      </c>
    </row>
    <row r="103" spans="1:20" x14ac:dyDescent="0.25">
      <c r="A103" s="121"/>
      <c r="B103" s="122"/>
      <c r="C103" s="56"/>
      <c r="D103" s="55"/>
      <c r="E103" s="55"/>
      <c r="F103" s="92"/>
      <c r="G103" s="246"/>
      <c r="H103" s="85"/>
      <c r="I103" s="85"/>
      <c r="J103" s="56"/>
      <c r="K103" s="56"/>
      <c r="L103" s="56"/>
      <c r="M103" s="247"/>
      <c r="N103" s="9">
        <f t="shared" si="5"/>
        <v>0</v>
      </c>
      <c r="O103" s="46"/>
      <c r="Q103" s="6">
        <f t="shared" si="6"/>
        <v>0</v>
      </c>
      <c r="R103" s="6">
        <f t="shared" si="7"/>
        <v>0</v>
      </c>
      <c r="S103" s="236">
        <f t="shared" si="8"/>
        <v>0</v>
      </c>
      <c r="T103" s="236">
        <f t="shared" si="9"/>
        <v>0</v>
      </c>
    </row>
    <row r="104" spans="1:20" x14ac:dyDescent="0.25">
      <c r="A104" s="121"/>
      <c r="B104" s="122"/>
      <c r="C104" s="56"/>
      <c r="D104" s="55"/>
      <c r="E104" s="55"/>
      <c r="F104" s="92"/>
      <c r="G104" s="246"/>
      <c r="H104" s="85"/>
      <c r="I104" s="85"/>
      <c r="J104" s="56"/>
      <c r="K104" s="56"/>
      <c r="L104" s="56"/>
      <c r="M104" s="247"/>
      <c r="N104" s="9">
        <f t="shared" si="5"/>
        <v>0</v>
      </c>
      <c r="O104" s="46"/>
      <c r="Q104" s="6">
        <f t="shared" si="6"/>
        <v>0</v>
      </c>
      <c r="R104" s="6">
        <f t="shared" si="7"/>
        <v>0</v>
      </c>
      <c r="S104" s="236">
        <f t="shared" si="8"/>
        <v>0</v>
      </c>
      <c r="T104" s="236">
        <f t="shared" si="9"/>
        <v>0</v>
      </c>
    </row>
    <row r="105" spans="1:20" x14ac:dyDescent="0.25">
      <c r="A105" s="121"/>
      <c r="B105" s="122"/>
      <c r="C105" s="56"/>
      <c r="D105" s="55"/>
      <c r="E105" s="55"/>
      <c r="F105" s="92"/>
      <c r="G105" s="246"/>
      <c r="H105" s="85"/>
      <c r="I105" s="85"/>
      <c r="J105" s="56"/>
      <c r="K105" s="56"/>
      <c r="L105" s="56"/>
      <c r="M105" s="247"/>
      <c r="N105" s="9">
        <f t="shared" si="5"/>
        <v>0</v>
      </c>
      <c r="O105" s="46"/>
      <c r="Q105" s="6">
        <f t="shared" si="6"/>
        <v>0</v>
      </c>
      <c r="R105" s="6">
        <f t="shared" si="7"/>
        <v>0</v>
      </c>
      <c r="S105" s="236">
        <f t="shared" si="8"/>
        <v>0</v>
      </c>
      <c r="T105" s="236">
        <f t="shared" si="9"/>
        <v>0</v>
      </c>
    </row>
    <row r="106" spans="1:20" x14ac:dyDescent="0.25">
      <c r="A106" s="121"/>
      <c r="B106" s="122"/>
      <c r="C106" s="56"/>
      <c r="D106" s="55"/>
      <c r="E106" s="55"/>
      <c r="F106" s="92"/>
      <c r="G106" s="246"/>
      <c r="H106" s="85"/>
      <c r="I106" s="85"/>
      <c r="J106" s="56"/>
      <c r="K106" s="56"/>
      <c r="L106" s="56"/>
      <c r="M106" s="247"/>
      <c r="N106" s="9">
        <f t="shared" si="5"/>
        <v>0</v>
      </c>
      <c r="O106" s="46"/>
      <c r="Q106" s="6">
        <f t="shared" si="6"/>
        <v>0</v>
      </c>
      <c r="R106" s="6">
        <f t="shared" si="7"/>
        <v>0</v>
      </c>
      <c r="S106" s="236">
        <f t="shared" si="8"/>
        <v>0</v>
      </c>
      <c r="T106" s="236">
        <f t="shared" si="9"/>
        <v>0</v>
      </c>
    </row>
    <row r="107" spans="1:20" x14ac:dyDescent="0.25">
      <c r="A107" s="121"/>
      <c r="B107" s="122"/>
      <c r="C107" s="56"/>
      <c r="D107" s="55"/>
      <c r="E107" s="55"/>
      <c r="F107" s="92"/>
      <c r="G107" s="246"/>
      <c r="H107" s="85"/>
      <c r="I107" s="85"/>
      <c r="J107" s="56"/>
      <c r="K107" s="56"/>
      <c r="L107" s="56"/>
      <c r="M107" s="247"/>
      <c r="N107" s="9">
        <f t="shared" si="5"/>
        <v>0</v>
      </c>
      <c r="O107" s="46"/>
      <c r="Q107" s="6">
        <f t="shared" si="6"/>
        <v>0</v>
      </c>
      <c r="R107" s="6">
        <f t="shared" si="7"/>
        <v>0</v>
      </c>
      <c r="S107" s="236">
        <f t="shared" si="8"/>
        <v>0</v>
      </c>
      <c r="T107" s="236">
        <f t="shared" si="9"/>
        <v>0</v>
      </c>
    </row>
    <row r="108" spans="1:20" x14ac:dyDescent="0.25">
      <c r="A108" s="121"/>
      <c r="B108" s="122"/>
      <c r="C108" s="56"/>
      <c r="D108" s="55"/>
      <c r="E108" s="55"/>
      <c r="F108" s="92"/>
      <c r="G108" s="246"/>
      <c r="H108" s="85"/>
      <c r="I108" s="85"/>
      <c r="J108" s="56"/>
      <c r="K108" s="56"/>
      <c r="L108" s="56"/>
      <c r="M108" s="247"/>
      <c r="N108" s="9">
        <f t="shared" si="5"/>
        <v>0</v>
      </c>
      <c r="O108" s="46"/>
      <c r="Q108" s="6">
        <f t="shared" si="6"/>
        <v>0</v>
      </c>
      <c r="R108" s="6">
        <f t="shared" si="7"/>
        <v>0</v>
      </c>
      <c r="S108" s="236">
        <f t="shared" si="8"/>
        <v>0</v>
      </c>
      <c r="T108" s="236">
        <f t="shared" si="9"/>
        <v>0</v>
      </c>
    </row>
    <row r="109" spans="1:20" x14ac:dyDescent="0.25">
      <c r="A109" s="121"/>
      <c r="B109" s="122"/>
      <c r="C109" s="56"/>
      <c r="D109" s="55"/>
      <c r="E109" s="55"/>
      <c r="F109" s="92"/>
      <c r="G109" s="246"/>
      <c r="H109" s="85"/>
      <c r="I109" s="85"/>
      <c r="J109" s="56"/>
      <c r="K109" s="56"/>
      <c r="L109" s="56"/>
      <c r="M109" s="247"/>
      <c r="N109" s="9">
        <f t="shared" si="5"/>
        <v>0</v>
      </c>
      <c r="O109" s="46"/>
      <c r="Q109" s="6">
        <f t="shared" si="6"/>
        <v>0</v>
      </c>
      <c r="R109" s="6">
        <f t="shared" si="7"/>
        <v>0</v>
      </c>
      <c r="S109" s="236">
        <f t="shared" si="8"/>
        <v>0</v>
      </c>
      <c r="T109" s="236">
        <f t="shared" si="9"/>
        <v>0</v>
      </c>
    </row>
    <row r="110" spans="1:20" x14ac:dyDescent="0.25">
      <c r="A110" s="121"/>
      <c r="B110" s="122"/>
      <c r="C110" s="56"/>
      <c r="D110" s="55"/>
      <c r="E110" s="55"/>
      <c r="F110" s="92"/>
      <c r="G110" s="246"/>
      <c r="H110" s="85"/>
      <c r="I110" s="85"/>
      <c r="J110" s="56"/>
      <c r="K110" s="56"/>
      <c r="L110" s="56"/>
      <c r="M110" s="247"/>
      <c r="N110" s="9">
        <f t="shared" si="5"/>
        <v>0</v>
      </c>
      <c r="O110" s="46"/>
      <c r="Q110" s="6">
        <f t="shared" si="6"/>
        <v>0</v>
      </c>
      <c r="R110" s="6">
        <f t="shared" si="7"/>
        <v>0</v>
      </c>
      <c r="S110" s="236">
        <f t="shared" si="8"/>
        <v>0</v>
      </c>
      <c r="T110" s="236">
        <f t="shared" si="9"/>
        <v>0</v>
      </c>
    </row>
    <row r="111" spans="1:20" x14ac:dyDescent="0.25">
      <c r="A111" s="121"/>
      <c r="B111" s="122"/>
      <c r="C111" s="56"/>
      <c r="D111" s="55"/>
      <c r="E111" s="55"/>
      <c r="F111" s="92"/>
      <c r="G111" s="246"/>
      <c r="H111" s="85"/>
      <c r="I111" s="85"/>
      <c r="J111" s="56"/>
      <c r="K111" s="56"/>
      <c r="L111" s="56"/>
      <c r="M111" s="247"/>
      <c r="N111" s="9">
        <f t="shared" si="5"/>
        <v>0</v>
      </c>
      <c r="O111" s="46"/>
      <c r="Q111" s="6">
        <f t="shared" si="6"/>
        <v>0</v>
      </c>
      <c r="R111" s="6">
        <f t="shared" si="7"/>
        <v>0</v>
      </c>
      <c r="S111" s="236">
        <f t="shared" si="8"/>
        <v>0</v>
      </c>
      <c r="T111" s="236">
        <f t="shared" si="9"/>
        <v>0</v>
      </c>
    </row>
    <row r="112" spans="1:20" x14ac:dyDescent="0.25">
      <c r="A112" s="121"/>
      <c r="B112" s="122"/>
      <c r="C112" s="56"/>
      <c r="D112" s="55"/>
      <c r="E112" s="55"/>
      <c r="F112" s="92"/>
      <c r="G112" s="246"/>
      <c r="H112" s="85"/>
      <c r="I112" s="85"/>
      <c r="J112" s="56"/>
      <c r="K112" s="56"/>
      <c r="L112" s="56"/>
      <c r="M112" s="247"/>
      <c r="N112" s="9">
        <f t="shared" si="5"/>
        <v>0</v>
      </c>
      <c r="O112" s="46"/>
      <c r="Q112" s="6">
        <f t="shared" si="6"/>
        <v>0</v>
      </c>
      <c r="R112" s="6">
        <f t="shared" si="7"/>
        <v>0</v>
      </c>
      <c r="S112" s="236">
        <f t="shared" si="8"/>
        <v>0</v>
      </c>
      <c r="T112" s="236">
        <f t="shared" si="9"/>
        <v>0</v>
      </c>
    </row>
    <row r="113" spans="1:20" x14ac:dyDescent="0.25">
      <c r="A113" s="121"/>
      <c r="B113" s="122"/>
      <c r="C113" s="56"/>
      <c r="D113" s="55"/>
      <c r="E113" s="55"/>
      <c r="F113" s="92"/>
      <c r="G113" s="246"/>
      <c r="H113" s="85"/>
      <c r="I113" s="85"/>
      <c r="J113" s="56"/>
      <c r="K113" s="56"/>
      <c r="L113" s="56"/>
      <c r="M113" s="247"/>
      <c r="N113" s="9">
        <f t="shared" si="5"/>
        <v>0</v>
      </c>
      <c r="O113" s="46"/>
      <c r="Q113" s="6">
        <f t="shared" si="6"/>
        <v>0</v>
      </c>
      <c r="R113" s="6">
        <f t="shared" si="7"/>
        <v>0</v>
      </c>
      <c r="S113" s="236">
        <f t="shared" si="8"/>
        <v>0</v>
      </c>
      <c r="T113" s="236">
        <f t="shared" si="9"/>
        <v>0</v>
      </c>
    </row>
    <row r="114" spans="1:20" x14ac:dyDescent="0.25">
      <c r="A114" s="121"/>
      <c r="B114" s="122"/>
      <c r="C114" s="56"/>
      <c r="D114" s="55"/>
      <c r="E114" s="55"/>
      <c r="F114" s="92"/>
      <c r="G114" s="246"/>
      <c r="H114" s="85"/>
      <c r="I114" s="85"/>
      <c r="J114" s="56"/>
      <c r="K114" s="56"/>
      <c r="L114" s="56"/>
      <c r="M114" s="247"/>
      <c r="N114" s="9">
        <f t="shared" si="5"/>
        <v>0</v>
      </c>
      <c r="O114" s="46"/>
      <c r="Q114" s="6">
        <f t="shared" si="6"/>
        <v>0</v>
      </c>
      <c r="R114" s="6">
        <f t="shared" si="7"/>
        <v>0</v>
      </c>
      <c r="S114" s="236">
        <f t="shared" si="8"/>
        <v>0</v>
      </c>
      <c r="T114" s="236">
        <f t="shared" si="9"/>
        <v>0</v>
      </c>
    </row>
    <row r="115" spans="1:20" x14ac:dyDescent="0.25">
      <c r="A115" s="121"/>
      <c r="B115" s="122"/>
      <c r="C115" s="56"/>
      <c r="D115" s="55"/>
      <c r="E115" s="55"/>
      <c r="F115" s="92"/>
      <c r="G115" s="246"/>
      <c r="H115" s="85"/>
      <c r="I115" s="85"/>
      <c r="J115" s="56"/>
      <c r="K115" s="56"/>
      <c r="L115" s="56"/>
      <c r="M115" s="247"/>
      <c r="N115" s="9">
        <f t="shared" si="5"/>
        <v>0</v>
      </c>
      <c r="O115" s="46"/>
      <c r="Q115" s="6">
        <f t="shared" si="6"/>
        <v>0</v>
      </c>
      <c r="R115" s="6">
        <f t="shared" si="7"/>
        <v>0</v>
      </c>
      <c r="S115" s="236">
        <f t="shared" si="8"/>
        <v>0</v>
      </c>
      <c r="T115" s="236">
        <f t="shared" si="9"/>
        <v>0</v>
      </c>
    </row>
    <row r="116" spans="1:20" x14ac:dyDescent="0.25">
      <c r="A116" s="121"/>
      <c r="B116" s="122"/>
      <c r="C116" s="56"/>
      <c r="D116" s="55"/>
      <c r="E116" s="55"/>
      <c r="F116" s="92"/>
      <c r="G116" s="246"/>
      <c r="H116" s="85"/>
      <c r="I116" s="85"/>
      <c r="J116" s="56"/>
      <c r="K116" s="56"/>
      <c r="L116" s="56"/>
      <c r="M116" s="247"/>
      <c r="N116" s="9">
        <f t="shared" si="5"/>
        <v>0</v>
      </c>
      <c r="O116" s="46"/>
      <c r="Q116" s="6">
        <f t="shared" si="6"/>
        <v>0</v>
      </c>
      <c r="R116" s="6">
        <f t="shared" si="7"/>
        <v>0</v>
      </c>
      <c r="S116" s="236">
        <f t="shared" si="8"/>
        <v>0</v>
      </c>
      <c r="T116" s="236">
        <f t="shared" si="9"/>
        <v>0</v>
      </c>
    </row>
    <row r="117" spans="1:20" x14ac:dyDescent="0.25">
      <c r="A117" s="121"/>
      <c r="B117" s="122"/>
      <c r="C117" s="56"/>
      <c r="D117" s="55"/>
      <c r="E117" s="55"/>
      <c r="F117" s="92"/>
      <c r="G117" s="246"/>
      <c r="H117" s="85"/>
      <c r="I117" s="85"/>
      <c r="J117" s="56"/>
      <c r="K117" s="56"/>
      <c r="L117" s="56"/>
      <c r="M117" s="247"/>
      <c r="N117" s="9">
        <f t="shared" si="5"/>
        <v>0</v>
      </c>
      <c r="O117" s="46"/>
      <c r="Q117" s="6">
        <f t="shared" si="6"/>
        <v>0</v>
      </c>
      <c r="R117" s="6">
        <f t="shared" si="7"/>
        <v>0</v>
      </c>
      <c r="S117" s="236">
        <f t="shared" si="8"/>
        <v>0</v>
      </c>
      <c r="T117" s="236">
        <f t="shared" si="9"/>
        <v>0</v>
      </c>
    </row>
    <row r="118" spans="1:20" x14ac:dyDescent="0.25">
      <c r="A118" s="121"/>
      <c r="B118" s="122"/>
      <c r="C118" s="56"/>
      <c r="D118" s="55"/>
      <c r="E118" s="55"/>
      <c r="F118" s="92"/>
      <c r="G118" s="246"/>
      <c r="H118" s="85"/>
      <c r="I118" s="85"/>
      <c r="J118" s="56"/>
      <c r="K118" s="56"/>
      <c r="L118" s="56"/>
      <c r="M118" s="247"/>
      <c r="N118" s="9">
        <f t="shared" si="5"/>
        <v>0</v>
      </c>
      <c r="O118" s="46"/>
      <c r="Q118" s="6">
        <f t="shared" si="6"/>
        <v>0</v>
      </c>
      <c r="R118" s="6">
        <f t="shared" si="7"/>
        <v>0</v>
      </c>
      <c r="S118" s="236">
        <f t="shared" si="8"/>
        <v>0</v>
      </c>
      <c r="T118" s="236">
        <f t="shared" si="9"/>
        <v>0</v>
      </c>
    </row>
    <row r="119" spans="1:20" x14ac:dyDescent="0.25">
      <c r="A119" s="121"/>
      <c r="B119" s="122"/>
      <c r="C119" s="56"/>
      <c r="D119" s="55"/>
      <c r="E119" s="55"/>
      <c r="F119" s="92"/>
      <c r="G119" s="246"/>
      <c r="H119" s="85"/>
      <c r="I119" s="85"/>
      <c r="J119" s="56"/>
      <c r="K119" s="56"/>
      <c r="L119" s="56"/>
      <c r="M119" s="247"/>
      <c r="N119" s="9">
        <f t="shared" si="5"/>
        <v>0</v>
      </c>
      <c r="O119" s="46"/>
      <c r="Q119" s="6">
        <f t="shared" si="6"/>
        <v>0</v>
      </c>
      <c r="R119" s="6">
        <f t="shared" si="7"/>
        <v>0</v>
      </c>
      <c r="S119" s="236">
        <f t="shared" si="8"/>
        <v>0</v>
      </c>
      <c r="T119" s="236">
        <f t="shared" si="9"/>
        <v>0</v>
      </c>
    </row>
    <row r="120" spans="1:20" x14ac:dyDescent="0.25">
      <c r="A120" s="121"/>
      <c r="B120" s="122"/>
      <c r="C120" s="56"/>
      <c r="D120" s="55"/>
      <c r="E120" s="55"/>
      <c r="F120" s="92"/>
      <c r="G120" s="246"/>
      <c r="H120" s="85"/>
      <c r="I120" s="85"/>
      <c r="J120" s="56"/>
      <c r="K120" s="56"/>
      <c r="L120" s="56"/>
      <c r="M120" s="247"/>
      <c r="N120" s="9">
        <f t="shared" si="5"/>
        <v>0</v>
      </c>
      <c r="O120" s="46"/>
      <c r="Q120" s="6">
        <f t="shared" si="6"/>
        <v>0</v>
      </c>
      <c r="R120" s="6">
        <f t="shared" si="7"/>
        <v>0</v>
      </c>
      <c r="S120" s="236">
        <f t="shared" si="8"/>
        <v>0</v>
      </c>
      <c r="T120" s="236">
        <f t="shared" si="9"/>
        <v>0</v>
      </c>
    </row>
    <row r="121" spans="1:20" x14ac:dyDescent="0.25">
      <c r="A121" s="121"/>
      <c r="B121" s="122"/>
      <c r="C121" s="56"/>
      <c r="D121" s="55"/>
      <c r="E121" s="55"/>
      <c r="F121" s="92"/>
      <c r="G121" s="246"/>
      <c r="H121" s="85"/>
      <c r="I121" s="85"/>
      <c r="J121" s="56"/>
      <c r="K121" s="56"/>
      <c r="L121" s="56"/>
      <c r="M121" s="247"/>
      <c r="N121" s="9">
        <f t="shared" si="5"/>
        <v>0</v>
      </c>
      <c r="O121" s="46"/>
      <c r="Q121" s="6">
        <f t="shared" si="6"/>
        <v>0</v>
      </c>
      <c r="R121" s="6">
        <f t="shared" si="7"/>
        <v>0</v>
      </c>
      <c r="S121" s="236">
        <f t="shared" si="8"/>
        <v>0</v>
      </c>
      <c r="T121" s="236">
        <f t="shared" si="9"/>
        <v>0</v>
      </c>
    </row>
    <row r="122" spans="1:20" x14ac:dyDescent="0.25">
      <c r="A122" s="121"/>
      <c r="B122" s="122"/>
      <c r="C122" s="56"/>
      <c r="D122" s="55"/>
      <c r="E122" s="55"/>
      <c r="F122" s="92"/>
      <c r="G122" s="246"/>
      <c r="H122" s="85"/>
      <c r="I122" s="85"/>
      <c r="J122" s="56"/>
      <c r="K122" s="56"/>
      <c r="L122" s="56"/>
      <c r="M122" s="247"/>
      <c r="N122" s="9">
        <f t="shared" si="5"/>
        <v>0</v>
      </c>
      <c r="O122" s="46"/>
      <c r="Q122" s="6">
        <f t="shared" si="6"/>
        <v>0</v>
      </c>
      <c r="R122" s="6">
        <f t="shared" si="7"/>
        <v>0</v>
      </c>
      <c r="S122" s="236">
        <f t="shared" si="8"/>
        <v>0</v>
      </c>
      <c r="T122" s="236">
        <f t="shared" si="9"/>
        <v>0</v>
      </c>
    </row>
    <row r="123" spans="1:20" x14ac:dyDescent="0.25">
      <c r="A123" s="121"/>
      <c r="B123" s="122"/>
      <c r="C123" s="56"/>
      <c r="D123" s="55"/>
      <c r="E123" s="55"/>
      <c r="F123" s="92"/>
      <c r="G123" s="246"/>
      <c r="H123" s="85"/>
      <c r="I123" s="85"/>
      <c r="J123" s="56"/>
      <c r="K123" s="56"/>
      <c r="L123" s="56"/>
      <c r="M123" s="247"/>
      <c r="N123" s="9">
        <f t="shared" si="5"/>
        <v>0</v>
      </c>
      <c r="O123" s="46"/>
      <c r="Q123" s="6">
        <f t="shared" si="6"/>
        <v>0</v>
      </c>
      <c r="R123" s="6">
        <f t="shared" si="7"/>
        <v>0</v>
      </c>
      <c r="S123" s="236">
        <f t="shared" si="8"/>
        <v>0</v>
      </c>
      <c r="T123" s="236">
        <f t="shared" si="9"/>
        <v>0</v>
      </c>
    </row>
    <row r="124" spans="1:20" x14ac:dyDescent="0.25">
      <c r="A124" s="121"/>
      <c r="B124" s="122"/>
      <c r="C124" s="56"/>
      <c r="D124" s="55"/>
      <c r="E124" s="55"/>
      <c r="F124" s="92"/>
      <c r="G124" s="246"/>
      <c r="H124" s="85"/>
      <c r="I124" s="85"/>
      <c r="J124" s="56"/>
      <c r="K124" s="56"/>
      <c r="L124" s="56"/>
      <c r="M124" s="247"/>
      <c r="N124" s="9">
        <f t="shared" si="5"/>
        <v>0</v>
      </c>
      <c r="O124" s="46"/>
      <c r="Q124" s="6">
        <f t="shared" si="6"/>
        <v>0</v>
      </c>
      <c r="R124" s="6">
        <f t="shared" si="7"/>
        <v>0</v>
      </c>
      <c r="S124" s="236">
        <f t="shared" si="8"/>
        <v>0</v>
      </c>
      <c r="T124" s="236">
        <f t="shared" si="9"/>
        <v>0</v>
      </c>
    </row>
    <row r="125" spans="1:20" x14ac:dyDescent="0.25">
      <c r="A125" s="121"/>
      <c r="B125" s="122"/>
      <c r="C125" s="56"/>
      <c r="D125" s="55"/>
      <c r="E125" s="55"/>
      <c r="F125" s="92"/>
      <c r="G125" s="246"/>
      <c r="H125" s="85"/>
      <c r="I125" s="85"/>
      <c r="J125" s="56"/>
      <c r="K125" s="56"/>
      <c r="L125" s="56"/>
      <c r="M125" s="247"/>
      <c r="N125" s="9">
        <f t="shared" si="5"/>
        <v>0</v>
      </c>
      <c r="O125" s="46"/>
      <c r="Q125" s="6">
        <f t="shared" si="6"/>
        <v>0</v>
      </c>
      <c r="R125" s="6">
        <f t="shared" si="7"/>
        <v>0</v>
      </c>
      <c r="S125" s="236">
        <f t="shared" si="8"/>
        <v>0</v>
      </c>
      <c r="T125" s="236">
        <f t="shared" si="9"/>
        <v>0</v>
      </c>
    </row>
    <row r="126" spans="1:20" x14ac:dyDescent="0.25">
      <c r="A126" s="121"/>
      <c r="B126" s="122"/>
      <c r="C126" s="56"/>
      <c r="D126" s="55"/>
      <c r="E126" s="55"/>
      <c r="F126" s="92"/>
      <c r="G126" s="246"/>
      <c r="H126" s="85"/>
      <c r="I126" s="85"/>
      <c r="J126" s="56"/>
      <c r="K126" s="56"/>
      <c r="L126" s="56"/>
      <c r="M126" s="247"/>
      <c r="N126" s="9">
        <f t="shared" si="5"/>
        <v>0</v>
      </c>
      <c r="O126" s="46"/>
      <c r="Q126" s="6">
        <f t="shared" si="6"/>
        <v>0</v>
      </c>
      <c r="R126" s="6">
        <f t="shared" si="7"/>
        <v>0</v>
      </c>
      <c r="S126" s="236">
        <f t="shared" si="8"/>
        <v>0</v>
      </c>
      <c r="T126" s="236">
        <f t="shared" si="9"/>
        <v>0</v>
      </c>
    </row>
    <row r="127" spans="1:20" x14ac:dyDescent="0.25">
      <c r="A127" s="121"/>
      <c r="B127" s="122"/>
      <c r="C127" s="56"/>
      <c r="D127" s="55"/>
      <c r="E127" s="55"/>
      <c r="F127" s="92"/>
      <c r="G127" s="246"/>
      <c r="H127" s="85"/>
      <c r="I127" s="85"/>
      <c r="J127" s="56"/>
      <c r="K127" s="56"/>
      <c r="L127" s="56"/>
      <c r="M127" s="247"/>
      <c r="N127" s="9">
        <f t="shared" si="5"/>
        <v>0</v>
      </c>
      <c r="O127" s="46"/>
      <c r="Q127" s="6">
        <f t="shared" si="6"/>
        <v>0</v>
      </c>
      <c r="R127" s="6">
        <f t="shared" si="7"/>
        <v>0</v>
      </c>
      <c r="S127" s="236">
        <f t="shared" si="8"/>
        <v>0</v>
      </c>
      <c r="T127" s="236">
        <f t="shared" si="9"/>
        <v>0</v>
      </c>
    </row>
    <row r="128" spans="1:20" x14ac:dyDescent="0.25">
      <c r="A128" s="121"/>
      <c r="B128" s="122"/>
      <c r="C128" s="56"/>
      <c r="D128" s="55"/>
      <c r="E128" s="55"/>
      <c r="F128" s="92"/>
      <c r="G128" s="246"/>
      <c r="H128" s="85"/>
      <c r="I128" s="85"/>
      <c r="J128" s="56"/>
      <c r="K128" s="56"/>
      <c r="L128" s="56"/>
      <c r="M128" s="247"/>
      <c r="N128" s="9">
        <f t="shared" si="5"/>
        <v>0</v>
      </c>
      <c r="O128" s="46"/>
      <c r="Q128" s="6">
        <f t="shared" si="6"/>
        <v>0</v>
      </c>
      <c r="R128" s="6">
        <f t="shared" si="7"/>
        <v>0</v>
      </c>
      <c r="S128" s="236">
        <f t="shared" si="8"/>
        <v>0</v>
      </c>
      <c r="T128" s="236">
        <f t="shared" si="9"/>
        <v>0</v>
      </c>
    </row>
    <row r="129" spans="1:20" x14ac:dyDescent="0.25">
      <c r="A129" s="121"/>
      <c r="B129" s="122"/>
      <c r="C129" s="56"/>
      <c r="D129" s="55"/>
      <c r="E129" s="55"/>
      <c r="F129" s="92"/>
      <c r="G129" s="246"/>
      <c r="H129" s="85"/>
      <c r="I129" s="85"/>
      <c r="J129" s="56"/>
      <c r="K129" s="56"/>
      <c r="L129" s="56"/>
      <c r="M129" s="247"/>
      <c r="N129" s="9">
        <f t="shared" si="5"/>
        <v>0</v>
      </c>
      <c r="O129" s="46"/>
      <c r="Q129" s="6">
        <f t="shared" si="6"/>
        <v>0</v>
      </c>
      <c r="R129" s="6">
        <f t="shared" si="7"/>
        <v>0</v>
      </c>
      <c r="S129" s="236">
        <f t="shared" si="8"/>
        <v>0</v>
      </c>
      <c r="T129" s="236">
        <f t="shared" si="9"/>
        <v>0</v>
      </c>
    </row>
    <row r="130" spans="1:20" x14ac:dyDescent="0.25">
      <c r="A130" s="121"/>
      <c r="B130" s="122"/>
      <c r="C130" s="56"/>
      <c r="D130" s="55"/>
      <c r="E130" s="55"/>
      <c r="F130" s="92"/>
      <c r="G130" s="246"/>
      <c r="H130" s="85"/>
      <c r="I130" s="85"/>
      <c r="J130" s="56"/>
      <c r="K130" s="56"/>
      <c r="L130" s="56"/>
      <c r="M130" s="247"/>
      <c r="N130" s="9">
        <f t="shared" si="5"/>
        <v>0</v>
      </c>
      <c r="O130" s="46"/>
      <c r="Q130" s="6">
        <f t="shared" si="6"/>
        <v>0</v>
      </c>
      <c r="R130" s="6">
        <f t="shared" si="7"/>
        <v>0</v>
      </c>
      <c r="S130" s="236">
        <f t="shared" si="8"/>
        <v>0</v>
      </c>
      <c r="T130" s="236">
        <f t="shared" si="9"/>
        <v>0</v>
      </c>
    </row>
    <row r="131" spans="1:20" x14ac:dyDescent="0.25">
      <c r="A131" s="121"/>
      <c r="B131" s="122"/>
      <c r="C131" s="56"/>
      <c r="D131" s="55"/>
      <c r="E131" s="55"/>
      <c r="F131" s="92"/>
      <c r="G131" s="246"/>
      <c r="H131" s="85"/>
      <c r="I131" s="85"/>
      <c r="J131" s="56"/>
      <c r="K131" s="56"/>
      <c r="L131" s="56"/>
      <c r="M131" s="247"/>
      <c r="N131" s="9">
        <f t="shared" si="5"/>
        <v>0</v>
      </c>
      <c r="O131" s="46"/>
      <c r="Q131" s="6">
        <f t="shared" si="6"/>
        <v>0</v>
      </c>
      <c r="R131" s="6">
        <f t="shared" si="7"/>
        <v>0</v>
      </c>
      <c r="S131" s="236">
        <f t="shared" si="8"/>
        <v>0</v>
      </c>
      <c r="T131" s="236">
        <f t="shared" si="9"/>
        <v>0</v>
      </c>
    </row>
    <row r="132" spans="1:20" x14ac:dyDescent="0.25">
      <c r="A132" s="121"/>
      <c r="B132" s="122"/>
      <c r="C132" s="56"/>
      <c r="D132" s="55"/>
      <c r="E132" s="55"/>
      <c r="F132" s="92"/>
      <c r="G132" s="246"/>
      <c r="H132" s="85"/>
      <c r="I132" s="85"/>
      <c r="J132" s="56"/>
      <c r="K132" s="56"/>
      <c r="L132" s="56"/>
      <c r="M132" s="247"/>
      <c r="N132" s="9">
        <f t="shared" si="5"/>
        <v>0</v>
      </c>
      <c r="O132" s="46"/>
      <c r="Q132" s="6">
        <f t="shared" si="6"/>
        <v>0</v>
      </c>
      <c r="R132" s="6">
        <f t="shared" si="7"/>
        <v>0</v>
      </c>
      <c r="S132" s="236">
        <f t="shared" si="8"/>
        <v>0</v>
      </c>
      <c r="T132" s="236">
        <f t="shared" si="9"/>
        <v>0</v>
      </c>
    </row>
    <row r="133" spans="1:20" x14ac:dyDescent="0.25">
      <c r="A133" s="121"/>
      <c r="B133" s="122"/>
      <c r="C133" s="56"/>
      <c r="D133" s="55"/>
      <c r="E133" s="55"/>
      <c r="F133" s="92"/>
      <c r="G133" s="246"/>
      <c r="H133" s="85"/>
      <c r="I133" s="85"/>
      <c r="J133" s="56"/>
      <c r="K133" s="56"/>
      <c r="L133" s="56"/>
      <c r="M133" s="247"/>
      <c r="N133" s="9">
        <f t="shared" si="5"/>
        <v>0</v>
      </c>
      <c r="O133" s="46"/>
      <c r="Q133" s="6">
        <f t="shared" si="6"/>
        <v>0</v>
      </c>
      <c r="R133" s="6">
        <f t="shared" si="7"/>
        <v>0</v>
      </c>
      <c r="S133" s="236">
        <f t="shared" si="8"/>
        <v>0</v>
      </c>
      <c r="T133" s="236">
        <f t="shared" si="9"/>
        <v>0</v>
      </c>
    </row>
    <row r="134" spans="1:20" x14ac:dyDescent="0.25">
      <c r="A134" s="121"/>
      <c r="B134" s="122"/>
      <c r="C134" s="56"/>
      <c r="D134" s="55"/>
      <c r="E134" s="55"/>
      <c r="F134" s="92"/>
      <c r="G134" s="246"/>
      <c r="H134" s="85"/>
      <c r="I134" s="85"/>
      <c r="J134" s="56"/>
      <c r="K134" s="56"/>
      <c r="L134" s="56"/>
      <c r="M134" s="247"/>
      <c r="N134" s="9">
        <f t="shared" si="5"/>
        <v>0</v>
      </c>
      <c r="O134" s="46"/>
      <c r="Q134" s="6">
        <f t="shared" si="6"/>
        <v>0</v>
      </c>
      <c r="R134" s="6">
        <f t="shared" si="7"/>
        <v>0</v>
      </c>
      <c r="S134" s="236">
        <f t="shared" si="8"/>
        <v>0</v>
      </c>
      <c r="T134" s="236">
        <f t="shared" si="9"/>
        <v>0</v>
      </c>
    </row>
    <row r="135" spans="1:20" x14ac:dyDescent="0.25">
      <c r="A135" s="121"/>
      <c r="B135" s="122"/>
      <c r="C135" s="56"/>
      <c r="D135" s="55"/>
      <c r="E135" s="55"/>
      <c r="F135" s="92"/>
      <c r="G135" s="246"/>
      <c r="H135" s="85"/>
      <c r="I135" s="85"/>
      <c r="J135" s="56"/>
      <c r="K135" s="56"/>
      <c r="L135" s="56"/>
      <c r="M135" s="247"/>
      <c r="N135" s="9">
        <f t="shared" si="5"/>
        <v>0</v>
      </c>
      <c r="O135" s="46"/>
      <c r="Q135" s="6">
        <f t="shared" si="6"/>
        <v>0</v>
      </c>
      <c r="R135" s="6">
        <f t="shared" si="7"/>
        <v>0</v>
      </c>
      <c r="S135" s="236">
        <f t="shared" si="8"/>
        <v>0</v>
      </c>
      <c r="T135" s="236">
        <f t="shared" si="9"/>
        <v>0</v>
      </c>
    </row>
    <row r="136" spans="1:20" x14ac:dyDescent="0.25">
      <c r="A136" s="121"/>
      <c r="B136" s="122"/>
      <c r="C136" s="56"/>
      <c r="D136" s="55"/>
      <c r="E136" s="55"/>
      <c r="F136" s="92"/>
      <c r="G136" s="246"/>
      <c r="H136" s="85"/>
      <c r="I136" s="85"/>
      <c r="J136" s="56"/>
      <c r="K136" s="56"/>
      <c r="L136" s="56"/>
      <c r="M136" s="247"/>
      <c r="N136" s="9">
        <f t="shared" ref="N136:N199" si="10">I136</f>
        <v>0</v>
      </c>
      <c r="O136" s="46"/>
      <c r="Q136" s="6">
        <f t="shared" ref="Q136:Q199" si="11">IF(A136=$AD$3,2,IF(A136=$AD$4,5,IF(A136=$AD$2,3,0)))</f>
        <v>0</v>
      </c>
      <c r="R136" s="6">
        <f t="shared" ref="R136:R199" si="12">IF(J136=$AC$2,1,0)</f>
        <v>0</v>
      </c>
      <c r="S136" s="236">
        <f t="shared" ref="S136:S199" si="13">(1-R136)*N136</f>
        <v>0</v>
      </c>
      <c r="T136" s="236">
        <f t="shared" ref="T136:T199" si="14">R136*N136</f>
        <v>0</v>
      </c>
    </row>
    <row r="137" spans="1:20" x14ac:dyDescent="0.25">
      <c r="A137" s="121"/>
      <c r="B137" s="122"/>
      <c r="C137" s="56"/>
      <c r="D137" s="55"/>
      <c r="E137" s="55"/>
      <c r="F137" s="92"/>
      <c r="G137" s="246"/>
      <c r="H137" s="85"/>
      <c r="I137" s="85"/>
      <c r="J137" s="56"/>
      <c r="K137" s="56"/>
      <c r="L137" s="56"/>
      <c r="M137" s="247"/>
      <c r="N137" s="9">
        <f t="shared" si="10"/>
        <v>0</v>
      </c>
      <c r="O137" s="46"/>
      <c r="Q137" s="6">
        <f t="shared" si="11"/>
        <v>0</v>
      </c>
      <c r="R137" s="6">
        <f t="shared" si="12"/>
        <v>0</v>
      </c>
      <c r="S137" s="236">
        <f t="shared" si="13"/>
        <v>0</v>
      </c>
      <c r="T137" s="236">
        <f t="shared" si="14"/>
        <v>0</v>
      </c>
    </row>
    <row r="138" spans="1:20" x14ac:dyDescent="0.25">
      <c r="A138" s="121"/>
      <c r="B138" s="122"/>
      <c r="C138" s="56"/>
      <c r="D138" s="55"/>
      <c r="E138" s="55"/>
      <c r="F138" s="92"/>
      <c r="G138" s="246"/>
      <c r="H138" s="85"/>
      <c r="I138" s="85"/>
      <c r="J138" s="56"/>
      <c r="K138" s="56"/>
      <c r="L138" s="56"/>
      <c r="M138" s="247"/>
      <c r="N138" s="9">
        <f t="shared" si="10"/>
        <v>0</v>
      </c>
      <c r="O138" s="46"/>
      <c r="Q138" s="6">
        <f t="shared" si="11"/>
        <v>0</v>
      </c>
      <c r="R138" s="6">
        <f t="shared" si="12"/>
        <v>0</v>
      </c>
      <c r="S138" s="236">
        <f t="shared" si="13"/>
        <v>0</v>
      </c>
      <c r="T138" s="236">
        <f t="shared" si="14"/>
        <v>0</v>
      </c>
    </row>
    <row r="139" spans="1:20" x14ac:dyDescent="0.25">
      <c r="A139" s="121"/>
      <c r="B139" s="122"/>
      <c r="C139" s="56"/>
      <c r="D139" s="55"/>
      <c r="E139" s="55"/>
      <c r="F139" s="92"/>
      <c r="G139" s="246"/>
      <c r="H139" s="85"/>
      <c r="I139" s="85"/>
      <c r="J139" s="56"/>
      <c r="K139" s="56"/>
      <c r="L139" s="56"/>
      <c r="M139" s="247"/>
      <c r="N139" s="9">
        <f t="shared" si="10"/>
        <v>0</v>
      </c>
      <c r="O139" s="46"/>
      <c r="Q139" s="6">
        <f t="shared" si="11"/>
        <v>0</v>
      </c>
      <c r="R139" s="6">
        <f t="shared" si="12"/>
        <v>0</v>
      </c>
      <c r="S139" s="236">
        <f t="shared" si="13"/>
        <v>0</v>
      </c>
      <c r="T139" s="236">
        <f t="shared" si="14"/>
        <v>0</v>
      </c>
    </row>
    <row r="140" spans="1:20" x14ac:dyDescent="0.25">
      <c r="A140" s="121"/>
      <c r="B140" s="122"/>
      <c r="C140" s="56"/>
      <c r="D140" s="55"/>
      <c r="E140" s="55"/>
      <c r="F140" s="92"/>
      <c r="G140" s="246"/>
      <c r="H140" s="85"/>
      <c r="I140" s="85"/>
      <c r="J140" s="56"/>
      <c r="K140" s="56"/>
      <c r="L140" s="56"/>
      <c r="M140" s="247"/>
      <c r="N140" s="9">
        <f t="shared" si="10"/>
        <v>0</v>
      </c>
      <c r="O140" s="46"/>
      <c r="Q140" s="6">
        <f t="shared" si="11"/>
        <v>0</v>
      </c>
      <c r="R140" s="6">
        <f t="shared" si="12"/>
        <v>0</v>
      </c>
      <c r="S140" s="236">
        <f t="shared" si="13"/>
        <v>0</v>
      </c>
      <c r="T140" s="236">
        <f t="shared" si="14"/>
        <v>0</v>
      </c>
    </row>
    <row r="141" spans="1:20" x14ac:dyDescent="0.25">
      <c r="A141" s="121"/>
      <c r="B141" s="122"/>
      <c r="C141" s="56"/>
      <c r="D141" s="55"/>
      <c r="E141" s="55"/>
      <c r="F141" s="92"/>
      <c r="G141" s="246"/>
      <c r="H141" s="85"/>
      <c r="I141" s="85"/>
      <c r="J141" s="56"/>
      <c r="K141" s="56"/>
      <c r="L141" s="56"/>
      <c r="M141" s="247"/>
      <c r="N141" s="9">
        <f t="shared" si="10"/>
        <v>0</v>
      </c>
      <c r="O141" s="46"/>
      <c r="Q141" s="6">
        <f t="shared" si="11"/>
        <v>0</v>
      </c>
      <c r="R141" s="6">
        <f t="shared" si="12"/>
        <v>0</v>
      </c>
      <c r="S141" s="236">
        <f t="shared" si="13"/>
        <v>0</v>
      </c>
      <c r="T141" s="236">
        <f t="shared" si="14"/>
        <v>0</v>
      </c>
    </row>
    <row r="142" spans="1:20" x14ac:dyDescent="0.25">
      <c r="A142" s="121"/>
      <c r="B142" s="122"/>
      <c r="C142" s="56"/>
      <c r="D142" s="55"/>
      <c r="E142" s="55"/>
      <c r="F142" s="92"/>
      <c r="G142" s="246"/>
      <c r="H142" s="85"/>
      <c r="I142" s="85"/>
      <c r="J142" s="56"/>
      <c r="K142" s="56"/>
      <c r="L142" s="56"/>
      <c r="M142" s="247"/>
      <c r="N142" s="9">
        <f t="shared" si="10"/>
        <v>0</v>
      </c>
      <c r="O142" s="46"/>
      <c r="Q142" s="6">
        <f t="shared" si="11"/>
        <v>0</v>
      </c>
      <c r="R142" s="6">
        <f t="shared" si="12"/>
        <v>0</v>
      </c>
      <c r="S142" s="236">
        <f t="shared" si="13"/>
        <v>0</v>
      </c>
      <c r="T142" s="236">
        <f t="shared" si="14"/>
        <v>0</v>
      </c>
    </row>
    <row r="143" spans="1:20" x14ac:dyDescent="0.25">
      <c r="A143" s="121"/>
      <c r="B143" s="122"/>
      <c r="C143" s="56"/>
      <c r="D143" s="55"/>
      <c r="E143" s="55"/>
      <c r="F143" s="92"/>
      <c r="G143" s="246"/>
      <c r="H143" s="85"/>
      <c r="I143" s="85"/>
      <c r="J143" s="56"/>
      <c r="K143" s="56"/>
      <c r="L143" s="56"/>
      <c r="M143" s="247"/>
      <c r="N143" s="9">
        <f t="shared" si="10"/>
        <v>0</v>
      </c>
      <c r="O143" s="46"/>
      <c r="Q143" s="6">
        <f t="shared" si="11"/>
        <v>0</v>
      </c>
      <c r="R143" s="6">
        <f t="shared" si="12"/>
        <v>0</v>
      </c>
      <c r="S143" s="236">
        <f t="shared" si="13"/>
        <v>0</v>
      </c>
      <c r="T143" s="236">
        <f t="shared" si="14"/>
        <v>0</v>
      </c>
    </row>
    <row r="144" spans="1:20" x14ac:dyDescent="0.25">
      <c r="A144" s="121"/>
      <c r="B144" s="122"/>
      <c r="C144" s="56"/>
      <c r="D144" s="55"/>
      <c r="E144" s="55"/>
      <c r="F144" s="92"/>
      <c r="G144" s="246"/>
      <c r="H144" s="85"/>
      <c r="I144" s="85"/>
      <c r="J144" s="56"/>
      <c r="K144" s="56"/>
      <c r="L144" s="56"/>
      <c r="M144" s="247"/>
      <c r="N144" s="9">
        <f t="shared" si="10"/>
        <v>0</v>
      </c>
      <c r="O144" s="46"/>
      <c r="Q144" s="6">
        <f t="shared" si="11"/>
        <v>0</v>
      </c>
      <c r="R144" s="6">
        <f t="shared" si="12"/>
        <v>0</v>
      </c>
      <c r="S144" s="236">
        <f t="shared" si="13"/>
        <v>0</v>
      </c>
      <c r="T144" s="236">
        <f t="shared" si="14"/>
        <v>0</v>
      </c>
    </row>
    <row r="145" spans="1:20" x14ac:dyDescent="0.25">
      <c r="A145" s="121"/>
      <c r="B145" s="122"/>
      <c r="C145" s="56"/>
      <c r="D145" s="55"/>
      <c r="E145" s="55"/>
      <c r="F145" s="92"/>
      <c r="G145" s="246"/>
      <c r="H145" s="85"/>
      <c r="I145" s="85"/>
      <c r="J145" s="56"/>
      <c r="K145" s="56"/>
      <c r="L145" s="56"/>
      <c r="M145" s="247"/>
      <c r="N145" s="9">
        <f t="shared" si="10"/>
        <v>0</v>
      </c>
      <c r="O145" s="46"/>
      <c r="Q145" s="6">
        <f t="shared" si="11"/>
        <v>0</v>
      </c>
      <c r="R145" s="6">
        <f t="shared" si="12"/>
        <v>0</v>
      </c>
      <c r="S145" s="236">
        <f t="shared" si="13"/>
        <v>0</v>
      </c>
      <c r="T145" s="236">
        <f t="shared" si="14"/>
        <v>0</v>
      </c>
    </row>
    <row r="146" spans="1:20" x14ac:dyDescent="0.25">
      <c r="A146" s="121"/>
      <c r="B146" s="122"/>
      <c r="C146" s="56"/>
      <c r="D146" s="55"/>
      <c r="E146" s="55"/>
      <c r="F146" s="92"/>
      <c r="G146" s="246"/>
      <c r="H146" s="85"/>
      <c r="I146" s="85"/>
      <c r="J146" s="56"/>
      <c r="K146" s="56"/>
      <c r="L146" s="56"/>
      <c r="M146" s="247"/>
      <c r="N146" s="9">
        <f t="shared" si="10"/>
        <v>0</v>
      </c>
      <c r="O146" s="46"/>
      <c r="Q146" s="6">
        <f t="shared" si="11"/>
        <v>0</v>
      </c>
      <c r="R146" s="6">
        <f t="shared" si="12"/>
        <v>0</v>
      </c>
      <c r="S146" s="236">
        <f t="shared" si="13"/>
        <v>0</v>
      </c>
      <c r="T146" s="236">
        <f t="shared" si="14"/>
        <v>0</v>
      </c>
    </row>
    <row r="147" spans="1:20" x14ac:dyDescent="0.25">
      <c r="A147" s="121"/>
      <c r="B147" s="122"/>
      <c r="C147" s="56"/>
      <c r="D147" s="55"/>
      <c r="E147" s="55"/>
      <c r="F147" s="92"/>
      <c r="G147" s="246"/>
      <c r="H147" s="85"/>
      <c r="I147" s="85"/>
      <c r="J147" s="56"/>
      <c r="K147" s="56"/>
      <c r="L147" s="56"/>
      <c r="M147" s="247"/>
      <c r="N147" s="9">
        <f t="shared" si="10"/>
        <v>0</v>
      </c>
      <c r="O147" s="46"/>
      <c r="Q147" s="6">
        <f t="shared" si="11"/>
        <v>0</v>
      </c>
      <c r="R147" s="6">
        <f t="shared" si="12"/>
        <v>0</v>
      </c>
      <c r="S147" s="236">
        <f t="shared" si="13"/>
        <v>0</v>
      </c>
      <c r="T147" s="236">
        <f t="shared" si="14"/>
        <v>0</v>
      </c>
    </row>
    <row r="148" spans="1:20" x14ac:dyDescent="0.25">
      <c r="A148" s="121"/>
      <c r="B148" s="122"/>
      <c r="C148" s="56"/>
      <c r="D148" s="55"/>
      <c r="E148" s="55"/>
      <c r="F148" s="92"/>
      <c r="G148" s="246"/>
      <c r="H148" s="85"/>
      <c r="I148" s="85"/>
      <c r="J148" s="56"/>
      <c r="K148" s="56"/>
      <c r="L148" s="56"/>
      <c r="M148" s="247"/>
      <c r="N148" s="9">
        <f t="shared" si="10"/>
        <v>0</v>
      </c>
      <c r="O148" s="46"/>
      <c r="Q148" s="6">
        <f t="shared" si="11"/>
        <v>0</v>
      </c>
      <c r="R148" s="6">
        <f t="shared" si="12"/>
        <v>0</v>
      </c>
      <c r="S148" s="236">
        <f t="shared" si="13"/>
        <v>0</v>
      </c>
      <c r="T148" s="236">
        <f t="shared" si="14"/>
        <v>0</v>
      </c>
    </row>
    <row r="149" spans="1:20" x14ac:dyDescent="0.25">
      <c r="A149" s="121"/>
      <c r="B149" s="122"/>
      <c r="C149" s="56"/>
      <c r="D149" s="55"/>
      <c r="E149" s="55"/>
      <c r="F149" s="92"/>
      <c r="G149" s="246"/>
      <c r="H149" s="85"/>
      <c r="I149" s="85"/>
      <c r="J149" s="56"/>
      <c r="K149" s="56"/>
      <c r="L149" s="56"/>
      <c r="M149" s="247"/>
      <c r="N149" s="9">
        <f t="shared" si="10"/>
        <v>0</v>
      </c>
      <c r="O149" s="46"/>
      <c r="Q149" s="6">
        <f t="shared" si="11"/>
        <v>0</v>
      </c>
      <c r="R149" s="6">
        <f t="shared" si="12"/>
        <v>0</v>
      </c>
      <c r="S149" s="236">
        <f t="shared" si="13"/>
        <v>0</v>
      </c>
      <c r="T149" s="236">
        <f t="shared" si="14"/>
        <v>0</v>
      </c>
    </row>
    <row r="150" spans="1:20" x14ac:dyDescent="0.25">
      <c r="A150" s="121"/>
      <c r="B150" s="122"/>
      <c r="C150" s="56"/>
      <c r="D150" s="55"/>
      <c r="E150" s="55"/>
      <c r="F150" s="92"/>
      <c r="G150" s="246"/>
      <c r="H150" s="85"/>
      <c r="I150" s="85"/>
      <c r="J150" s="56"/>
      <c r="K150" s="56"/>
      <c r="L150" s="56"/>
      <c r="M150" s="247"/>
      <c r="N150" s="9">
        <f t="shared" si="10"/>
        <v>0</v>
      </c>
      <c r="O150" s="46"/>
      <c r="Q150" s="6">
        <f t="shared" si="11"/>
        <v>0</v>
      </c>
      <c r="R150" s="6">
        <f t="shared" si="12"/>
        <v>0</v>
      </c>
      <c r="S150" s="236">
        <f t="shared" si="13"/>
        <v>0</v>
      </c>
      <c r="T150" s="236">
        <f t="shared" si="14"/>
        <v>0</v>
      </c>
    </row>
    <row r="151" spans="1:20" x14ac:dyDescent="0.25">
      <c r="A151" s="121"/>
      <c r="B151" s="122"/>
      <c r="C151" s="56"/>
      <c r="D151" s="55"/>
      <c r="E151" s="55"/>
      <c r="F151" s="92"/>
      <c r="G151" s="246"/>
      <c r="H151" s="85"/>
      <c r="I151" s="85"/>
      <c r="J151" s="56"/>
      <c r="K151" s="56"/>
      <c r="L151" s="56"/>
      <c r="M151" s="247"/>
      <c r="N151" s="9">
        <f t="shared" si="10"/>
        <v>0</v>
      </c>
      <c r="O151" s="46"/>
      <c r="Q151" s="6">
        <f t="shared" si="11"/>
        <v>0</v>
      </c>
      <c r="R151" s="6">
        <f t="shared" si="12"/>
        <v>0</v>
      </c>
      <c r="S151" s="236">
        <f t="shared" si="13"/>
        <v>0</v>
      </c>
      <c r="T151" s="236">
        <f t="shared" si="14"/>
        <v>0</v>
      </c>
    </row>
    <row r="152" spans="1:20" x14ac:dyDescent="0.25">
      <c r="A152" s="121"/>
      <c r="B152" s="122"/>
      <c r="C152" s="56"/>
      <c r="D152" s="55"/>
      <c r="E152" s="55"/>
      <c r="F152" s="92"/>
      <c r="G152" s="246"/>
      <c r="H152" s="85"/>
      <c r="I152" s="85"/>
      <c r="J152" s="56"/>
      <c r="K152" s="56"/>
      <c r="L152" s="56"/>
      <c r="M152" s="247"/>
      <c r="N152" s="9">
        <f t="shared" si="10"/>
        <v>0</v>
      </c>
      <c r="O152" s="46"/>
      <c r="Q152" s="6">
        <f t="shared" si="11"/>
        <v>0</v>
      </c>
      <c r="R152" s="6">
        <f t="shared" si="12"/>
        <v>0</v>
      </c>
      <c r="S152" s="236">
        <f t="shared" si="13"/>
        <v>0</v>
      </c>
      <c r="T152" s="236">
        <f t="shared" si="14"/>
        <v>0</v>
      </c>
    </row>
    <row r="153" spans="1:20" x14ac:dyDescent="0.25">
      <c r="A153" s="121"/>
      <c r="B153" s="122"/>
      <c r="C153" s="56"/>
      <c r="D153" s="55"/>
      <c r="E153" s="55"/>
      <c r="F153" s="92"/>
      <c r="G153" s="246"/>
      <c r="H153" s="85"/>
      <c r="I153" s="85"/>
      <c r="J153" s="56"/>
      <c r="K153" s="56"/>
      <c r="L153" s="56"/>
      <c r="M153" s="247"/>
      <c r="N153" s="9">
        <f t="shared" si="10"/>
        <v>0</v>
      </c>
      <c r="O153" s="46"/>
      <c r="Q153" s="6">
        <f t="shared" si="11"/>
        <v>0</v>
      </c>
      <c r="R153" s="6">
        <f t="shared" si="12"/>
        <v>0</v>
      </c>
      <c r="S153" s="236">
        <f t="shared" si="13"/>
        <v>0</v>
      </c>
      <c r="T153" s="236">
        <f t="shared" si="14"/>
        <v>0</v>
      </c>
    </row>
    <row r="154" spans="1:20" x14ac:dyDescent="0.25">
      <c r="A154" s="121"/>
      <c r="B154" s="122"/>
      <c r="C154" s="56"/>
      <c r="D154" s="55"/>
      <c r="E154" s="55"/>
      <c r="F154" s="92"/>
      <c r="G154" s="246"/>
      <c r="H154" s="85"/>
      <c r="I154" s="85"/>
      <c r="J154" s="56"/>
      <c r="K154" s="56"/>
      <c r="L154" s="56"/>
      <c r="M154" s="247"/>
      <c r="N154" s="9">
        <f t="shared" si="10"/>
        <v>0</v>
      </c>
      <c r="O154" s="46"/>
      <c r="Q154" s="6">
        <f t="shared" si="11"/>
        <v>0</v>
      </c>
      <c r="R154" s="6">
        <f t="shared" si="12"/>
        <v>0</v>
      </c>
      <c r="S154" s="236">
        <f t="shared" si="13"/>
        <v>0</v>
      </c>
      <c r="T154" s="236">
        <f t="shared" si="14"/>
        <v>0</v>
      </c>
    </row>
    <row r="155" spans="1:20" x14ac:dyDescent="0.25">
      <c r="A155" s="121"/>
      <c r="B155" s="122"/>
      <c r="C155" s="56"/>
      <c r="D155" s="55"/>
      <c r="E155" s="55"/>
      <c r="F155" s="92"/>
      <c r="G155" s="246"/>
      <c r="H155" s="85"/>
      <c r="I155" s="85"/>
      <c r="J155" s="56"/>
      <c r="K155" s="56"/>
      <c r="L155" s="56"/>
      <c r="M155" s="247"/>
      <c r="N155" s="9">
        <f t="shared" si="10"/>
        <v>0</v>
      </c>
      <c r="O155" s="46"/>
      <c r="Q155" s="6">
        <f t="shared" si="11"/>
        <v>0</v>
      </c>
      <c r="R155" s="6">
        <f t="shared" si="12"/>
        <v>0</v>
      </c>
      <c r="S155" s="236">
        <f t="shared" si="13"/>
        <v>0</v>
      </c>
      <c r="T155" s="236">
        <f t="shared" si="14"/>
        <v>0</v>
      </c>
    </row>
    <row r="156" spans="1:20" x14ac:dyDescent="0.25">
      <c r="A156" s="121"/>
      <c r="B156" s="122"/>
      <c r="C156" s="56"/>
      <c r="D156" s="55"/>
      <c r="E156" s="55"/>
      <c r="F156" s="92"/>
      <c r="G156" s="246"/>
      <c r="H156" s="85"/>
      <c r="I156" s="85"/>
      <c r="J156" s="56"/>
      <c r="K156" s="56"/>
      <c r="L156" s="56"/>
      <c r="M156" s="247"/>
      <c r="N156" s="9">
        <f t="shared" si="10"/>
        <v>0</v>
      </c>
      <c r="O156" s="46"/>
      <c r="Q156" s="6">
        <f t="shared" si="11"/>
        <v>0</v>
      </c>
      <c r="R156" s="6">
        <f t="shared" si="12"/>
        <v>0</v>
      </c>
      <c r="S156" s="236">
        <f t="shared" si="13"/>
        <v>0</v>
      </c>
      <c r="T156" s="236">
        <f t="shared" si="14"/>
        <v>0</v>
      </c>
    </row>
    <row r="157" spans="1:20" x14ac:dyDescent="0.25">
      <c r="A157" s="121"/>
      <c r="B157" s="122"/>
      <c r="C157" s="56"/>
      <c r="D157" s="55"/>
      <c r="E157" s="55"/>
      <c r="F157" s="92"/>
      <c r="G157" s="246"/>
      <c r="H157" s="85"/>
      <c r="I157" s="85"/>
      <c r="J157" s="56"/>
      <c r="K157" s="56"/>
      <c r="L157" s="56"/>
      <c r="M157" s="247"/>
      <c r="N157" s="9">
        <f t="shared" si="10"/>
        <v>0</v>
      </c>
      <c r="O157" s="46"/>
      <c r="Q157" s="6">
        <f t="shared" si="11"/>
        <v>0</v>
      </c>
      <c r="R157" s="6">
        <f t="shared" si="12"/>
        <v>0</v>
      </c>
      <c r="S157" s="236">
        <f t="shared" si="13"/>
        <v>0</v>
      </c>
      <c r="T157" s="236">
        <f t="shared" si="14"/>
        <v>0</v>
      </c>
    </row>
    <row r="158" spans="1:20" x14ac:dyDescent="0.25">
      <c r="A158" s="121"/>
      <c r="B158" s="122"/>
      <c r="C158" s="56"/>
      <c r="D158" s="55"/>
      <c r="E158" s="55"/>
      <c r="F158" s="92"/>
      <c r="G158" s="246"/>
      <c r="H158" s="85"/>
      <c r="I158" s="85"/>
      <c r="J158" s="56"/>
      <c r="K158" s="56"/>
      <c r="L158" s="56"/>
      <c r="M158" s="247"/>
      <c r="N158" s="9">
        <f t="shared" si="10"/>
        <v>0</v>
      </c>
      <c r="O158" s="46"/>
      <c r="Q158" s="6">
        <f t="shared" si="11"/>
        <v>0</v>
      </c>
      <c r="R158" s="6">
        <f t="shared" si="12"/>
        <v>0</v>
      </c>
      <c r="S158" s="236">
        <f t="shared" si="13"/>
        <v>0</v>
      </c>
      <c r="T158" s="236">
        <f t="shared" si="14"/>
        <v>0</v>
      </c>
    </row>
    <row r="159" spans="1:20" x14ac:dyDescent="0.25">
      <c r="A159" s="121"/>
      <c r="B159" s="122"/>
      <c r="C159" s="56"/>
      <c r="D159" s="55"/>
      <c r="E159" s="55"/>
      <c r="F159" s="92"/>
      <c r="G159" s="246"/>
      <c r="H159" s="85"/>
      <c r="I159" s="85"/>
      <c r="J159" s="56"/>
      <c r="K159" s="56"/>
      <c r="L159" s="56"/>
      <c r="M159" s="247"/>
      <c r="N159" s="9">
        <f t="shared" si="10"/>
        <v>0</v>
      </c>
      <c r="O159" s="46"/>
      <c r="Q159" s="6">
        <f t="shared" si="11"/>
        <v>0</v>
      </c>
      <c r="R159" s="6">
        <f t="shared" si="12"/>
        <v>0</v>
      </c>
      <c r="S159" s="236">
        <f t="shared" si="13"/>
        <v>0</v>
      </c>
      <c r="T159" s="236">
        <f t="shared" si="14"/>
        <v>0</v>
      </c>
    </row>
    <row r="160" spans="1:20" x14ac:dyDescent="0.25">
      <c r="A160" s="121"/>
      <c r="B160" s="122"/>
      <c r="C160" s="56"/>
      <c r="D160" s="55"/>
      <c r="E160" s="55"/>
      <c r="F160" s="92"/>
      <c r="G160" s="246"/>
      <c r="H160" s="85"/>
      <c r="I160" s="85"/>
      <c r="J160" s="56"/>
      <c r="K160" s="56"/>
      <c r="L160" s="56"/>
      <c r="M160" s="247"/>
      <c r="N160" s="9">
        <f t="shared" si="10"/>
        <v>0</v>
      </c>
      <c r="O160" s="46"/>
      <c r="Q160" s="6">
        <f t="shared" si="11"/>
        <v>0</v>
      </c>
      <c r="R160" s="6">
        <f t="shared" si="12"/>
        <v>0</v>
      </c>
      <c r="S160" s="236">
        <f t="shared" si="13"/>
        <v>0</v>
      </c>
      <c r="T160" s="236">
        <f t="shared" si="14"/>
        <v>0</v>
      </c>
    </row>
    <row r="161" spans="1:20" x14ac:dyDescent="0.25">
      <c r="A161" s="121"/>
      <c r="B161" s="122"/>
      <c r="C161" s="56"/>
      <c r="D161" s="55"/>
      <c r="E161" s="55"/>
      <c r="F161" s="92"/>
      <c r="G161" s="246"/>
      <c r="H161" s="85"/>
      <c r="I161" s="85"/>
      <c r="J161" s="56"/>
      <c r="K161" s="56"/>
      <c r="L161" s="56"/>
      <c r="M161" s="247"/>
      <c r="N161" s="9">
        <f t="shared" si="10"/>
        <v>0</v>
      </c>
      <c r="O161" s="46"/>
      <c r="Q161" s="6">
        <f t="shared" si="11"/>
        <v>0</v>
      </c>
      <c r="R161" s="6">
        <f t="shared" si="12"/>
        <v>0</v>
      </c>
      <c r="S161" s="236">
        <f t="shared" si="13"/>
        <v>0</v>
      </c>
      <c r="T161" s="236">
        <f t="shared" si="14"/>
        <v>0</v>
      </c>
    </row>
    <row r="162" spans="1:20" x14ac:dyDescent="0.25">
      <c r="A162" s="121"/>
      <c r="B162" s="122"/>
      <c r="C162" s="56"/>
      <c r="D162" s="55"/>
      <c r="E162" s="55"/>
      <c r="F162" s="92"/>
      <c r="G162" s="246"/>
      <c r="H162" s="85"/>
      <c r="I162" s="85"/>
      <c r="J162" s="56"/>
      <c r="K162" s="56"/>
      <c r="L162" s="56"/>
      <c r="M162" s="247"/>
      <c r="N162" s="9">
        <f t="shared" si="10"/>
        <v>0</v>
      </c>
      <c r="O162" s="46"/>
      <c r="Q162" s="6">
        <f t="shared" si="11"/>
        <v>0</v>
      </c>
      <c r="R162" s="6">
        <f t="shared" si="12"/>
        <v>0</v>
      </c>
      <c r="S162" s="236">
        <f t="shared" si="13"/>
        <v>0</v>
      </c>
      <c r="T162" s="236">
        <f t="shared" si="14"/>
        <v>0</v>
      </c>
    </row>
    <row r="163" spans="1:20" x14ac:dyDescent="0.25">
      <c r="A163" s="121"/>
      <c r="B163" s="122"/>
      <c r="C163" s="56"/>
      <c r="D163" s="55"/>
      <c r="E163" s="55"/>
      <c r="F163" s="92"/>
      <c r="G163" s="246"/>
      <c r="H163" s="85"/>
      <c r="I163" s="85"/>
      <c r="J163" s="56"/>
      <c r="K163" s="56"/>
      <c r="L163" s="56"/>
      <c r="M163" s="247"/>
      <c r="N163" s="9">
        <f t="shared" si="10"/>
        <v>0</v>
      </c>
      <c r="O163" s="46"/>
      <c r="Q163" s="6">
        <f t="shared" si="11"/>
        <v>0</v>
      </c>
      <c r="R163" s="6">
        <f t="shared" si="12"/>
        <v>0</v>
      </c>
      <c r="S163" s="236">
        <f t="shared" si="13"/>
        <v>0</v>
      </c>
      <c r="T163" s="236">
        <f t="shared" si="14"/>
        <v>0</v>
      </c>
    </row>
    <row r="164" spans="1:20" x14ac:dyDescent="0.25">
      <c r="A164" s="121"/>
      <c r="B164" s="122"/>
      <c r="C164" s="56"/>
      <c r="D164" s="55"/>
      <c r="E164" s="55"/>
      <c r="F164" s="92"/>
      <c r="G164" s="246"/>
      <c r="H164" s="85"/>
      <c r="I164" s="85"/>
      <c r="J164" s="56"/>
      <c r="K164" s="56"/>
      <c r="L164" s="56"/>
      <c r="M164" s="247"/>
      <c r="N164" s="9">
        <f t="shared" si="10"/>
        <v>0</v>
      </c>
      <c r="O164" s="46"/>
      <c r="Q164" s="6">
        <f t="shared" si="11"/>
        <v>0</v>
      </c>
      <c r="R164" s="6">
        <f t="shared" si="12"/>
        <v>0</v>
      </c>
      <c r="S164" s="236">
        <f t="shared" si="13"/>
        <v>0</v>
      </c>
      <c r="T164" s="236">
        <f t="shared" si="14"/>
        <v>0</v>
      </c>
    </row>
    <row r="165" spans="1:20" x14ac:dyDescent="0.25">
      <c r="A165" s="121"/>
      <c r="B165" s="122"/>
      <c r="C165" s="56"/>
      <c r="D165" s="55"/>
      <c r="E165" s="55"/>
      <c r="F165" s="92"/>
      <c r="G165" s="246"/>
      <c r="H165" s="85"/>
      <c r="I165" s="85"/>
      <c r="J165" s="56"/>
      <c r="K165" s="56"/>
      <c r="L165" s="56"/>
      <c r="M165" s="247"/>
      <c r="N165" s="9">
        <f t="shared" si="10"/>
        <v>0</v>
      </c>
      <c r="O165" s="46"/>
      <c r="Q165" s="6">
        <f t="shared" si="11"/>
        <v>0</v>
      </c>
      <c r="R165" s="6">
        <f t="shared" si="12"/>
        <v>0</v>
      </c>
      <c r="S165" s="236">
        <f t="shared" si="13"/>
        <v>0</v>
      </c>
      <c r="T165" s="236">
        <f t="shared" si="14"/>
        <v>0</v>
      </c>
    </row>
    <row r="166" spans="1:20" x14ac:dyDescent="0.25">
      <c r="A166" s="121"/>
      <c r="B166" s="122"/>
      <c r="C166" s="56"/>
      <c r="D166" s="55"/>
      <c r="E166" s="55"/>
      <c r="F166" s="92"/>
      <c r="G166" s="246"/>
      <c r="H166" s="85"/>
      <c r="I166" s="85"/>
      <c r="J166" s="56"/>
      <c r="K166" s="56"/>
      <c r="L166" s="56"/>
      <c r="M166" s="247"/>
      <c r="N166" s="9">
        <f t="shared" si="10"/>
        <v>0</v>
      </c>
      <c r="O166" s="46"/>
      <c r="Q166" s="6">
        <f t="shared" si="11"/>
        <v>0</v>
      </c>
      <c r="R166" s="6">
        <f t="shared" si="12"/>
        <v>0</v>
      </c>
      <c r="S166" s="236">
        <f t="shared" si="13"/>
        <v>0</v>
      </c>
      <c r="T166" s="236">
        <f t="shared" si="14"/>
        <v>0</v>
      </c>
    </row>
    <row r="167" spans="1:20" x14ac:dyDescent="0.25">
      <c r="A167" s="121"/>
      <c r="B167" s="122"/>
      <c r="C167" s="56"/>
      <c r="D167" s="55"/>
      <c r="E167" s="55"/>
      <c r="F167" s="92"/>
      <c r="G167" s="246"/>
      <c r="H167" s="85"/>
      <c r="I167" s="85"/>
      <c r="J167" s="56"/>
      <c r="K167" s="56"/>
      <c r="L167" s="56"/>
      <c r="M167" s="247"/>
      <c r="N167" s="9">
        <f t="shared" si="10"/>
        <v>0</v>
      </c>
      <c r="O167" s="46"/>
      <c r="Q167" s="6">
        <f t="shared" si="11"/>
        <v>0</v>
      </c>
      <c r="R167" s="6">
        <f t="shared" si="12"/>
        <v>0</v>
      </c>
      <c r="S167" s="236">
        <f t="shared" si="13"/>
        <v>0</v>
      </c>
      <c r="T167" s="236">
        <f t="shared" si="14"/>
        <v>0</v>
      </c>
    </row>
    <row r="168" spans="1:20" x14ac:dyDescent="0.25">
      <c r="A168" s="121"/>
      <c r="B168" s="122"/>
      <c r="C168" s="56"/>
      <c r="D168" s="55"/>
      <c r="E168" s="55"/>
      <c r="F168" s="92"/>
      <c r="G168" s="246"/>
      <c r="H168" s="85"/>
      <c r="I168" s="85"/>
      <c r="J168" s="56"/>
      <c r="K168" s="56"/>
      <c r="L168" s="56"/>
      <c r="M168" s="247"/>
      <c r="N168" s="9">
        <f t="shared" si="10"/>
        <v>0</v>
      </c>
      <c r="O168" s="46"/>
      <c r="Q168" s="6">
        <f t="shared" si="11"/>
        <v>0</v>
      </c>
      <c r="R168" s="6">
        <f t="shared" si="12"/>
        <v>0</v>
      </c>
      <c r="S168" s="236">
        <f t="shared" si="13"/>
        <v>0</v>
      </c>
      <c r="T168" s="236">
        <f t="shared" si="14"/>
        <v>0</v>
      </c>
    </row>
    <row r="169" spans="1:20" x14ac:dyDescent="0.25">
      <c r="A169" s="121"/>
      <c r="B169" s="122"/>
      <c r="C169" s="56"/>
      <c r="D169" s="55"/>
      <c r="E169" s="55"/>
      <c r="F169" s="92"/>
      <c r="G169" s="246"/>
      <c r="H169" s="85"/>
      <c r="I169" s="85"/>
      <c r="J169" s="56"/>
      <c r="K169" s="56"/>
      <c r="L169" s="56"/>
      <c r="M169" s="247"/>
      <c r="N169" s="9">
        <f t="shared" si="10"/>
        <v>0</v>
      </c>
      <c r="O169" s="46"/>
      <c r="Q169" s="6">
        <f t="shared" si="11"/>
        <v>0</v>
      </c>
      <c r="R169" s="6">
        <f t="shared" si="12"/>
        <v>0</v>
      </c>
      <c r="S169" s="236">
        <f t="shared" si="13"/>
        <v>0</v>
      </c>
      <c r="T169" s="236">
        <f t="shared" si="14"/>
        <v>0</v>
      </c>
    </row>
    <row r="170" spans="1:20" x14ac:dyDescent="0.25">
      <c r="A170" s="121"/>
      <c r="B170" s="122"/>
      <c r="C170" s="56"/>
      <c r="D170" s="55"/>
      <c r="E170" s="55"/>
      <c r="F170" s="92"/>
      <c r="G170" s="246"/>
      <c r="H170" s="85"/>
      <c r="I170" s="85"/>
      <c r="J170" s="56"/>
      <c r="K170" s="56"/>
      <c r="L170" s="56"/>
      <c r="M170" s="247"/>
      <c r="N170" s="9">
        <f t="shared" si="10"/>
        <v>0</v>
      </c>
      <c r="O170" s="46"/>
      <c r="Q170" s="6">
        <f t="shared" si="11"/>
        <v>0</v>
      </c>
      <c r="R170" s="6">
        <f t="shared" si="12"/>
        <v>0</v>
      </c>
      <c r="S170" s="236">
        <f t="shared" si="13"/>
        <v>0</v>
      </c>
      <c r="T170" s="236">
        <f t="shared" si="14"/>
        <v>0</v>
      </c>
    </row>
    <row r="171" spans="1:20" x14ac:dyDescent="0.25">
      <c r="A171" s="121"/>
      <c r="B171" s="122"/>
      <c r="C171" s="56"/>
      <c r="D171" s="55"/>
      <c r="E171" s="55"/>
      <c r="F171" s="92"/>
      <c r="G171" s="246"/>
      <c r="H171" s="85"/>
      <c r="I171" s="85"/>
      <c r="J171" s="56"/>
      <c r="K171" s="56"/>
      <c r="L171" s="56"/>
      <c r="M171" s="247"/>
      <c r="N171" s="9">
        <f t="shared" si="10"/>
        <v>0</v>
      </c>
      <c r="O171" s="46"/>
      <c r="Q171" s="6">
        <f t="shared" si="11"/>
        <v>0</v>
      </c>
      <c r="R171" s="6">
        <f t="shared" si="12"/>
        <v>0</v>
      </c>
      <c r="S171" s="236">
        <f t="shared" si="13"/>
        <v>0</v>
      </c>
      <c r="T171" s="236">
        <f t="shared" si="14"/>
        <v>0</v>
      </c>
    </row>
    <row r="172" spans="1:20" x14ac:dyDescent="0.25">
      <c r="A172" s="121"/>
      <c r="B172" s="122"/>
      <c r="C172" s="56"/>
      <c r="D172" s="55"/>
      <c r="E172" s="55"/>
      <c r="F172" s="92"/>
      <c r="G172" s="246"/>
      <c r="H172" s="85"/>
      <c r="I172" s="85"/>
      <c r="J172" s="56"/>
      <c r="K172" s="56"/>
      <c r="L172" s="56"/>
      <c r="M172" s="247"/>
      <c r="N172" s="9">
        <f t="shared" si="10"/>
        <v>0</v>
      </c>
      <c r="O172" s="46"/>
      <c r="Q172" s="6">
        <f t="shared" si="11"/>
        <v>0</v>
      </c>
      <c r="R172" s="6">
        <f t="shared" si="12"/>
        <v>0</v>
      </c>
      <c r="S172" s="236">
        <f t="shared" si="13"/>
        <v>0</v>
      </c>
      <c r="T172" s="236">
        <f t="shared" si="14"/>
        <v>0</v>
      </c>
    </row>
    <row r="173" spans="1:20" x14ac:dyDescent="0.25">
      <c r="A173" s="121"/>
      <c r="B173" s="122"/>
      <c r="C173" s="56"/>
      <c r="D173" s="55"/>
      <c r="E173" s="55"/>
      <c r="F173" s="92"/>
      <c r="G173" s="246"/>
      <c r="H173" s="85"/>
      <c r="I173" s="85"/>
      <c r="J173" s="56"/>
      <c r="K173" s="56"/>
      <c r="L173" s="56"/>
      <c r="M173" s="247"/>
      <c r="N173" s="9">
        <f t="shared" si="10"/>
        <v>0</v>
      </c>
      <c r="O173" s="46"/>
      <c r="Q173" s="6">
        <f t="shared" si="11"/>
        <v>0</v>
      </c>
      <c r="R173" s="6">
        <f t="shared" si="12"/>
        <v>0</v>
      </c>
      <c r="S173" s="236">
        <f t="shared" si="13"/>
        <v>0</v>
      </c>
      <c r="T173" s="236">
        <f t="shared" si="14"/>
        <v>0</v>
      </c>
    </row>
    <row r="174" spans="1:20" x14ac:dyDescent="0.25">
      <c r="A174" s="121"/>
      <c r="B174" s="122"/>
      <c r="C174" s="56"/>
      <c r="D174" s="55"/>
      <c r="E174" s="55"/>
      <c r="F174" s="92"/>
      <c r="G174" s="246"/>
      <c r="H174" s="85"/>
      <c r="I174" s="85"/>
      <c r="J174" s="56"/>
      <c r="K174" s="56"/>
      <c r="L174" s="56"/>
      <c r="M174" s="247"/>
      <c r="N174" s="9">
        <f t="shared" si="10"/>
        <v>0</v>
      </c>
      <c r="O174" s="46"/>
      <c r="Q174" s="6">
        <f t="shared" si="11"/>
        <v>0</v>
      </c>
      <c r="R174" s="6">
        <f t="shared" si="12"/>
        <v>0</v>
      </c>
      <c r="S174" s="236">
        <f t="shared" si="13"/>
        <v>0</v>
      </c>
      <c r="T174" s="236">
        <f t="shared" si="14"/>
        <v>0</v>
      </c>
    </row>
    <row r="175" spans="1:20" x14ac:dyDescent="0.25">
      <c r="A175" s="121"/>
      <c r="B175" s="122"/>
      <c r="C175" s="56"/>
      <c r="D175" s="55"/>
      <c r="E175" s="55"/>
      <c r="F175" s="92"/>
      <c r="G175" s="246"/>
      <c r="H175" s="85"/>
      <c r="I175" s="85"/>
      <c r="J175" s="56"/>
      <c r="K175" s="56"/>
      <c r="L175" s="56"/>
      <c r="M175" s="247"/>
      <c r="N175" s="9">
        <f t="shared" si="10"/>
        <v>0</v>
      </c>
      <c r="O175" s="46"/>
      <c r="Q175" s="6">
        <f t="shared" si="11"/>
        <v>0</v>
      </c>
      <c r="R175" s="6">
        <f t="shared" si="12"/>
        <v>0</v>
      </c>
      <c r="S175" s="236">
        <f t="shared" si="13"/>
        <v>0</v>
      </c>
      <c r="T175" s="236">
        <f t="shared" si="14"/>
        <v>0</v>
      </c>
    </row>
    <row r="176" spans="1:20" x14ac:dyDescent="0.25">
      <c r="A176" s="121"/>
      <c r="B176" s="122"/>
      <c r="C176" s="56"/>
      <c r="D176" s="55"/>
      <c r="E176" s="55"/>
      <c r="F176" s="92"/>
      <c r="G176" s="246"/>
      <c r="H176" s="85"/>
      <c r="I176" s="85"/>
      <c r="J176" s="56"/>
      <c r="K176" s="56"/>
      <c r="L176" s="56"/>
      <c r="M176" s="247"/>
      <c r="N176" s="9">
        <f t="shared" si="10"/>
        <v>0</v>
      </c>
      <c r="O176" s="46"/>
      <c r="Q176" s="6">
        <f t="shared" si="11"/>
        <v>0</v>
      </c>
      <c r="R176" s="6">
        <f t="shared" si="12"/>
        <v>0</v>
      </c>
      <c r="S176" s="236">
        <f t="shared" si="13"/>
        <v>0</v>
      </c>
      <c r="T176" s="236">
        <f t="shared" si="14"/>
        <v>0</v>
      </c>
    </row>
    <row r="177" spans="1:20" x14ac:dyDescent="0.25">
      <c r="A177" s="121"/>
      <c r="B177" s="122"/>
      <c r="C177" s="56"/>
      <c r="D177" s="55"/>
      <c r="E177" s="55"/>
      <c r="F177" s="92"/>
      <c r="G177" s="246"/>
      <c r="H177" s="85"/>
      <c r="I177" s="85"/>
      <c r="J177" s="56"/>
      <c r="K177" s="56"/>
      <c r="L177" s="56"/>
      <c r="M177" s="247"/>
      <c r="N177" s="9">
        <f t="shared" si="10"/>
        <v>0</v>
      </c>
      <c r="O177" s="46"/>
      <c r="Q177" s="6">
        <f t="shared" si="11"/>
        <v>0</v>
      </c>
      <c r="R177" s="6">
        <f t="shared" si="12"/>
        <v>0</v>
      </c>
      <c r="S177" s="236">
        <f t="shared" si="13"/>
        <v>0</v>
      </c>
      <c r="T177" s="236">
        <f t="shared" si="14"/>
        <v>0</v>
      </c>
    </row>
    <row r="178" spans="1:20" x14ac:dyDescent="0.25">
      <c r="A178" s="121"/>
      <c r="B178" s="122"/>
      <c r="C178" s="56"/>
      <c r="D178" s="55"/>
      <c r="E178" s="55"/>
      <c r="F178" s="92"/>
      <c r="G178" s="246"/>
      <c r="H178" s="85"/>
      <c r="I178" s="85"/>
      <c r="J178" s="56"/>
      <c r="K178" s="56"/>
      <c r="L178" s="56"/>
      <c r="M178" s="247"/>
      <c r="N178" s="9">
        <f t="shared" si="10"/>
        <v>0</v>
      </c>
      <c r="O178" s="46"/>
      <c r="Q178" s="6">
        <f t="shared" si="11"/>
        <v>0</v>
      </c>
      <c r="R178" s="6">
        <f t="shared" si="12"/>
        <v>0</v>
      </c>
      <c r="S178" s="236">
        <f t="shared" si="13"/>
        <v>0</v>
      </c>
      <c r="T178" s="236">
        <f t="shared" si="14"/>
        <v>0</v>
      </c>
    </row>
    <row r="179" spans="1:20" x14ac:dyDescent="0.25">
      <c r="A179" s="121"/>
      <c r="B179" s="122"/>
      <c r="C179" s="56"/>
      <c r="D179" s="55"/>
      <c r="E179" s="55"/>
      <c r="F179" s="92"/>
      <c r="G179" s="246"/>
      <c r="H179" s="85"/>
      <c r="I179" s="85"/>
      <c r="J179" s="56"/>
      <c r="K179" s="56"/>
      <c r="L179" s="56"/>
      <c r="M179" s="247"/>
      <c r="N179" s="9">
        <f t="shared" si="10"/>
        <v>0</v>
      </c>
      <c r="O179" s="46"/>
      <c r="Q179" s="6">
        <f t="shared" si="11"/>
        <v>0</v>
      </c>
      <c r="R179" s="6">
        <f t="shared" si="12"/>
        <v>0</v>
      </c>
      <c r="S179" s="236">
        <f t="shared" si="13"/>
        <v>0</v>
      </c>
      <c r="T179" s="236">
        <f t="shared" si="14"/>
        <v>0</v>
      </c>
    </row>
    <row r="180" spans="1:20" x14ac:dyDescent="0.25">
      <c r="A180" s="121"/>
      <c r="B180" s="122"/>
      <c r="C180" s="56"/>
      <c r="D180" s="55"/>
      <c r="E180" s="55"/>
      <c r="F180" s="92"/>
      <c r="G180" s="246"/>
      <c r="H180" s="85"/>
      <c r="I180" s="85"/>
      <c r="J180" s="56"/>
      <c r="K180" s="56"/>
      <c r="L180" s="56"/>
      <c r="M180" s="247"/>
      <c r="N180" s="9">
        <f t="shared" si="10"/>
        <v>0</v>
      </c>
      <c r="O180" s="46"/>
      <c r="Q180" s="6">
        <f t="shared" si="11"/>
        <v>0</v>
      </c>
      <c r="R180" s="6">
        <f t="shared" si="12"/>
        <v>0</v>
      </c>
      <c r="S180" s="236">
        <f t="shared" si="13"/>
        <v>0</v>
      </c>
      <c r="T180" s="236">
        <f t="shared" si="14"/>
        <v>0</v>
      </c>
    </row>
    <row r="181" spans="1:20" x14ac:dyDescent="0.25">
      <c r="A181" s="121"/>
      <c r="B181" s="122"/>
      <c r="C181" s="56"/>
      <c r="D181" s="55"/>
      <c r="E181" s="55"/>
      <c r="F181" s="92"/>
      <c r="G181" s="246"/>
      <c r="H181" s="85"/>
      <c r="I181" s="85"/>
      <c r="J181" s="56"/>
      <c r="K181" s="56"/>
      <c r="L181" s="56"/>
      <c r="M181" s="247"/>
      <c r="N181" s="9">
        <f t="shared" si="10"/>
        <v>0</v>
      </c>
      <c r="O181" s="46"/>
      <c r="Q181" s="6">
        <f t="shared" si="11"/>
        <v>0</v>
      </c>
      <c r="R181" s="6">
        <f t="shared" si="12"/>
        <v>0</v>
      </c>
      <c r="S181" s="236">
        <f t="shared" si="13"/>
        <v>0</v>
      </c>
      <c r="T181" s="236">
        <f t="shared" si="14"/>
        <v>0</v>
      </c>
    </row>
    <row r="182" spans="1:20" x14ac:dyDescent="0.25">
      <c r="A182" s="121"/>
      <c r="B182" s="122"/>
      <c r="C182" s="56"/>
      <c r="D182" s="55"/>
      <c r="E182" s="55"/>
      <c r="F182" s="92"/>
      <c r="G182" s="246"/>
      <c r="H182" s="85"/>
      <c r="I182" s="85"/>
      <c r="J182" s="56"/>
      <c r="K182" s="56"/>
      <c r="L182" s="56"/>
      <c r="M182" s="247"/>
      <c r="N182" s="9">
        <f t="shared" si="10"/>
        <v>0</v>
      </c>
      <c r="O182" s="46"/>
      <c r="Q182" s="6">
        <f t="shared" si="11"/>
        <v>0</v>
      </c>
      <c r="R182" s="6">
        <f t="shared" si="12"/>
        <v>0</v>
      </c>
      <c r="S182" s="236">
        <f t="shared" si="13"/>
        <v>0</v>
      </c>
      <c r="T182" s="236">
        <f t="shared" si="14"/>
        <v>0</v>
      </c>
    </row>
    <row r="183" spans="1:20" x14ac:dyDescent="0.25">
      <c r="A183" s="121"/>
      <c r="B183" s="122"/>
      <c r="C183" s="56"/>
      <c r="D183" s="55"/>
      <c r="E183" s="55"/>
      <c r="F183" s="92"/>
      <c r="G183" s="246"/>
      <c r="H183" s="85"/>
      <c r="I183" s="85"/>
      <c r="J183" s="56"/>
      <c r="K183" s="56"/>
      <c r="L183" s="56"/>
      <c r="M183" s="247"/>
      <c r="N183" s="9">
        <f t="shared" si="10"/>
        <v>0</v>
      </c>
      <c r="O183" s="46"/>
      <c r="Q183" s="6">
        <f t="shared" si="11"/>
        <v>0</v>
      </c>
      <c r="R183" s="6">
        <f t="shared" si="12"/>
        <v>0</v>
      </c>
      <c r="S183" s="236">
        <f t="shared" si="13"/>
        <v>0</v>
      </c>
      <c r="T183" s="236">
        <f t="shared" si="14"/>
        <v>0</v>
      </c>
    </row>
    <row r="184" spans="1:20" x14ac:dyDescent="0.25">
      <c r="A184" s="121"/>
      <c r="B184" s="122"/>
      <c r="C184" s="56"/>
      <c r="D184" s="55"/>
      <c r="E184" s="55"/>
      <c r="F184" s="92"/>
      <c r="G184" s="246"/>
      <c r="H184" s="85"/>
      <c r="I184" s="85"/>
      <c r="J184" s="56"/>
      <c r="K184" s="56"/>
      <c r="L184" s="56"/>
      <c r="M184" s="247"/>
      <c r="N184" s="9">
        <f t="shared" si="10"/>
        <v>0</v>
      </c>
      <c r="O184" s="46"/>
      <c r="Q184" s="6">
        <f t="shared" si="11"/>
        <v>0</v>
      </c>
      <c r="R184" s="6">
        <f t="shared" si="12"/>
        <v>0</v>
      </c>
      <c r="S184" s="236">
        <f t="shared" si="13"/>
        <v>0</v>
      </c>
      <c r="T184" s="236">
        <f t="shared" si="14"/>
        <v>0</v>
      </c>
    </row>
    <row r="185" spans="1:20" x14ac:dyDescent="0.25">
      <c r="A185" s="121"/>
      <c r="B185" s="122"/>
      <c r="C185" s="56"/>
      <c r="D185" s="55"/>
      <c r="E185" s="55"/>
      <c r="F185" s="92"/>
      <c r="G185" s="246"/>
      <c r="H185" s="85"/>
      <c r="I185" s="85"/>
      <c r="J185" s="56"/>
      <c r="K185" s="56"/>
      <c r="L185" s="56"/>
      <c r="M185" s="247"/>
      <c r="N185" s="9">
        <f t="shared" si="10"/>
        <v>0</v>
      </c>
      <c r="O185" s="46"/>
      <c r="Q185" s="6">
        <f t="shared" si="11"/>
        <v>0</v>
      </c>
      <c r="R185" s="6">
        <f t="shared" si="12"/>
        <v>0</v>
      </c>
      <c r="S185" s="236">
        <f t="shared" si="13"/>
        <v>0</v>
      </c>
      <c r="T185" s="236">
        <f t="shared" si="14"/>
        <v>0</v>
      </c>
    </row>
    <row r="186" spans="1:20" x14ac:dyDescent="0.25">
      <c r="A186" s="121"/>
      <c r="B186" s="122"/>
      <c r="C186" s="56"/>
      <c r="D186" s="55"/>
      <c r="E186" s="55"/>
      <c r="F186" s="92"/>
      <c r="G186" s="246"/>
      <c r="H186" s="85"/>
      <c r="I186" s="85"/>
      <c r="J186" s="56"/>
      <c r="K186" s="56"/>
      <c r="L186" s="56"/>
      <c r="M186" s="247"/>
      <c r="N186" s="9">
        <f t="shared" si="10"/>
        <v>0</v>
      </c>
      <c r="O186" s="46"/>
      <c r="Q186" s="6">
        <f t="shared" si="11"/>
        <v>0</v>
      </c>
      <c r="R186" s="6">
        <f t="shared" si="12"/>
        <v>0</v>
      </c>
      <c r="S186" s="236">
        <f t="shared" si="13"/>
        <v>0</v>
      </c>
      <c r="T186" s="236">
        <f t="shared" si="14"/>
        <v>0</v>
      </c>
    </row>
    <row r="187" spans="1:20" x14ac:dyDescent="0.25">
      <c r="A187" s="121"/>
      <c r="B187" s="122"/>
      <c r="C187" s="56"/>
      <c r="D187" s="55"/>
      <c r="E187" s="55"/>
      <c r="F187" s="92"/>
      <c r="G187" s="246"/>
      <c r="H187" s="85"/>
      <c r="I187" s="85"/>
      <c r="J187" s="56"/>
      <c r="K187" s="56"/>
      <c r="L187" s="56"/>
      <c r="M187" s="247"/>
      <c r="N187" s="9">
        <f t="shared" si="10"/>
        <v>0</v>
      </c>
      <c r="O187" s="46"/>
      <c r="Q187" s="6">
        <f t="shared" si="11"/>
        <v>0</v>
      </c>
      <c r="R187" s="6">
        <f t="shared" si="12"/>
        <v>0</v>
      </c>
      <c r="S187" s="236">
        <f t="shared" si="13"/>
        <v>0</v>
      </c>
      <c r="T187" s="236">
        <f t="shared" si="14"/>
        <v>0</v>
      </c>
    </row>
    <row r="188" spans="1:20" x14ac:dyDescent="0.25">
      <c r="A188" s="121"/>
      <c r="B188" s="122"/>
      <c r="C188" s="56"/>
      <c r="D188" s="55"/>
      <c r="E188" s="55"/>
      <c r="F188" s="92"/>
      <c r="G188" s="246"/>
      <c r="H188" s="85"/>
      <c r="I188" s="85"/>
      <c r="J188" s="56"/>
      <c r="K188" s="56"/>
      <c r="L188" s="56"/>
      <c r="M188" s="247"/>
      <c r="N188" s="9">
        <f t="shared" si="10"/>
        <v>0</v>
      </c>
      <c r="O188" s="46"/>
      <c r="Q188" s="6">
        <f t="shared" si="11"/>
        <v>0</v>
      </c>
      <c r="R188" s="6">
        <f t="shared" si="12"/>
        <v>0</v>
      </c>
      <c r="S188" s="236">
        <f t="shared" si="13"/>
        <v>0</v>
      </c>
      <c r="T188" s="236">
        <f t="shared" si="14"/>
        <v>0</v>
      </c>
    </row>
    <row r="189" spans="1:20" x14ac:dyDescent="0.25">
      <c r="A189" s="121"/>
      <c r="B189" s="122"/>
      <c r="C189" s="56"/>
      <c r="D189" s="55"/>
      <c r="E189" s="55"/>
      <c r="F189" s="92"/>
      <c r="G189" s="246"/>
      <c r="H189" s="85"/>
      <c r="I189" s="85"/>
      <c r="J189" s="56"/>
      <c r="K189" s="56"/>
      <c r="L189" s="56"/>
      <c r="M189" s="247"/>
      <c r="N189" s="9">
        <f t="shared" si="10"/>
        <v>0</v>
      </c>
      <c r="O189" s="46"/>
      <c r="Q189" s="6">
        <f t="shared" si="11"/>
        <v>0</v>
      </c>
      <c r="R189" s="6">
        <f t="shared" si="12"/>
        <v>0</v>
      </c>
      <c r="S189" s="236">
        <f t="shared" si="13"/>
        <v>0</v>
      </c>
      <c r="T189" s="236">
        <f t="shared" si="14"/>
        <v>0</v>
      </c>
    </row>
    <row r="190" spans="1:20" x14ac:dyDescent="0.25">
      <c r="A190" s="121"/>
      <c r="B190" s="122"/>
      <c r="C190" s="56"/>
      <c r="D190" s="55"/>
      <c r="E190" s="55"/>
      <c r="F190" s="92"/>
      <c r="G190" s="246"/>
      <c r="H190" s="85"/>
      <c r="I190" s="85"/>
      <c r="J190" s="56"/>
      <c r="K190" s="56"/>
      <c r="L190" s="56"/>
      <c r="M190" s="247"/>
      <c r="N190" s="9">
        <f t="shared" si="10"/>
        <v>0</v>
      </c>
      <c r="O190" s="46"/>
      <c r="Q190" s="6">
        <f t="shared" si="11"/>
        <v>0</v>
      </c>
      <c r="R190" s="6">
        <f t="shared" si="12"/>
        <v>0</v>
      </c>
      <c r="S190" s="236">
        <f t="shared" si="13"/>
        <v>0</v>
      </c>
      <c r="T190" s="236">
        <f t="shared" si="14"/>
        <v>0</v>
      </c>
    </row>
    <row r="191" spans="1:20" x14ac:dyDescent="0.25">
      <c r="A191" s="121"/>
      <c r="B191" s="122"/>
      <c r="C191" s="56"/>
      <c r="D191" s="55"/>
      <c r="E191" s="55"/>
      <c r="F191" s="92"/>
      <c r="G191" s="246"/>
      <c r="H191" s="85"/>
      <c r="I191" s="85"/>
      <c r="J191" s="56"/>
      <c r="K191" s="56"/>
      <c r="L191" s="56"/>
      <c r="M191" s="247"/>
      <c r="N191" s="9">
        <f t="shared" si="10"/>
        <v>0</v>
      </c>
      <c r="O191" s="46"/>
      <c r="Q191" s="6">
        <f t="shared" si="11"/>
        <v>0</v>
      </c>
      <c r="R191" s="6">
        <f t="shared" si="12"/>
        <v>0</v>
      </c>
      <c r="S191" s="236">
        <f t="shared" si="13"/>
        <v>0</v>
      </c>
      <c r="T191" s="236">
        <f t="shared" si="14"/>
        <v>0</v>
      </c>
    </row>
    <row r="192" spans="1:20" x14ac:dyDescent="0.25">
      <c r="A192" s="121"/>
      <c r="B192" s="122"/>
      <c r="C192" s="56"/>
      <c r="D192" s="55"/>
      <c r="E192" s="55"/>
      <c r="F192" s="92"/>
      <c r="G192" s="246"/>
      <c r="H192" s="85"/>
      <c r="I192" s="85"/>
      <c r="J192" s="56"/>
      <c r="K192" s="56"/>
      <c r="L192" s="56"/>
      <c r="M192" s="247"/>
      <c r="N192" s="9">
        <f t="shared" si="10"/>
        <v>0</v>
      </c>
      <c r="O192" s="46"/>
      <c r="Q192" s="6">
        <f t="shared" si="11"/>
        <v>0</v>
      </c>
      <c r="R192" s="6">
        <f t="shared" si="12"/>
        <v>0</v>
      </c>
      <c r="S192" s="236">
        <f t="shared" si="13"/>
        <v>0</v>
      </c>
      <c r="T192" s="236">
        <f t="shared" si="14"/>
        <v>0</v>
      </c>
    </row>
    <row r="193" spans="1:20" x14ac:dyDescent="0.25">
      <c r="A193" s="121"/>
      <c r="B193" s="122"/>
      <c r="C193" s="56"/>
      <c r="D193" s="55"/>
      <c r="E193" s="55"/>
      <c r="F193" s="92"/>
      <c r="G193" s="246"/>
      <c r="H193" s="85"/>
      <c r="I193" s="85"/>
      <c r="J193" s="56"/>
      <c r="K193" s="56"/>
      <c r="L193" s="56"/>
      <c r="M193" s="247"/>
      <c r="N193" s="9">
        <f t="shared" si="10"/>
        <v>0</v>
      </c>
      <c r="O193" s="46"/>
      <c r="Q193" s="6">
        <f t="shared" si="11"/>
        <v>0</v>
      </c>
      <c r="R193" s="6">
        <f t="shared" si="12"/>
        <v>0</v>
      </c>
      <c r="S193" s="236">
        <f t="shared" si="13"/>
        <v>0</v>
      </c>
      <c r="T193" s="236">
        <f t="shared" si="14"/>
        <v>0</v>
      </c>
    </row>
    <row r="194" spans="1:20" x14ac:dyDescent="0.25">
      <c r="A194" s="121"/>
      <c r="B194" s="122"/>
      <c r="C194" s="56"/>
      <c r="D194" s="55"/>
      <c r="E194" s="55"/>
      <c r="F194" s="92"/>
      <c r="G194" s="246"/>
      <c r="H194" s="85"/>
      <c r="I194" s="85"/>
      <c r="J194" s="56"/>
      <c r="K194" s="56"/>
      <c r="L194" s="56"/>
      <c r="M194" s="247"/>
      <c r="N194" s="9">
        <f t="shared" si="10"/>
        <v>0</v>
      </c>
      <c r="O194" s="46"/>
      <c r="Q194" s="6">
        <f t="shared" si="11"/>
        <v>0</v>
      </c>
      <c r="R194" s="6">
        <f t="shared" si="12"/>
        <v>0</v>
      </c>
      <c r="S194" s="236">
        <f t="shared" si="13"/>
        <v>0</v>
      </c>
      <c r="T194" s="236">
        <f t="shared" si="14"/>
        <v>0</v>
      </c>
    </row>
    <row r="195" spans="1:20" x14ac:dyDescent="0.25">
      <c r="A195" s="121"/>
      <c r="B195" s="122"/>
      <c r="C195" s="56"/>
      <c r="D195" s="55"/>
      <c r="E195" s="55"/>
      <c r="F195" s="92"/>
      <c r="G195" s="246"/>
      <c r="H195" s="85"/>
      <c r="I195" s="85"/>
      <c r="J195" s="56"/>
      <c r="K195" s="56"/>
      <c r="L195" s="56"/>
      <c r="M195" s="247"/>
      <c r="N195" s="9">
        <f t="shared" si="10"/>
        <v>0</v>
      </c>
      <c r="O195" s="46"/>
      <c r="Q195" s="6">
        <f t="shared" si="11"/>
        <v>0</v>
      </c>
      <c r="R195" s="6">
        <f t="shared" si="12"/>
        <v>0</v>
      </c>
      <c r="S195" s="236">
        <f t="shared" si="13"/>
        <v>0</v>
      </c>
      <c r="T195" s="236">
        <f t="shared" si="14"/>
        <v>0</v>
      </c>
    </row>
    <row r="196" spans="1:20" x14ac:dyDescent="0.25">
      <c r="A196" s="121"/>
      <c r="B196" s="122"/>
      <c r="C196" s="56"/>
      <c r="D196" s="55"/>
      <c r="E196" s="55"/>
      <c r="F196" s="92"/>
      <c r="G196" s="246"/>
      <c r="H196" s="85"/>
      <c r="I196" s="85"/>
      <c r="J196" s="56"/>
      <c r="K196" s="56"/>
      <c r="L196" s="56"/>
      <c r="M196" s="247"/>
      <c r="N196" s="9">
        <f t="shared" si="10"/>
        <v>0</v>
      </c>
      <c r="O196" s="46"/>
      <c r="Q196" s="6">
        <f t="shared" si="11"/>
        <v>0</v>
      </c>
      <c r="R196" s="6">
        <f t="shared" si="12"/>
        <v>0</v>
      </c>
      <c r="S196" s="236">
        <f t="shared" si="13"/>
        <v>0</v>
      </c>
      <c r="T196" s="236">
        <f t="shared" si="14"/>
        <v>0</v>
      </c>
    </row>
    <row r="197" spans="1:20" x14ac:dyDescent="0.25">
      <c r="A197" s="121"/>
      <c r="B197" s="122"/>
      <c r="C197" s="56"/>
      <c r="D197" s="55"/>
      <c r="E197" s="55"/>
      <c r="F197" s="92"/>
      <c r="G197" s="246"/>
      <c r="H197" s="85"/>
      <c r="I197" s="85"/>
      <c r="J197" s="56"/>
      <c r="K197" s="56"/>
      <c r="L197" s="56"/>
      <c r="M197" s="247"/>
      <c r="N197" s="9">
        <f t="shared" si="10"/>
        <v>0</v>
      </c>
      <c r="O197" s="46"/>
      <c r="Q197" s="6">
        <f t="shared" si="11"/>
        <v>0</v>
      </c>
      <c r="R197" s="6">
        <f t="shared" si="12"/>
        <v>0</v>
      </c>
      <c r="S197" s="236">
        <f t="shared" si="13"/>
        <v>0</v>
      </c>
      <c r="T197" s="236">
        <f t="shared" si="14"/>
        <v>0</v>
      </c>
    </row>
    <row r="198" spans="1:20" x14ac:dyDescent="0.25">
      <c r="A198" s="121"/>
      <c r="B198" s="122"/>
      <c r="C198" s="56"/>
      <c r="D198" s="55"/>
      <c r="E198" s="55"/>
      <c r="F198" s="92"/>
      <c r="G198" s="246"/>
      <c r="H198" s="85"/>
      <c r="I198" s="85"/>
      <c r="J198" s="56"/>
      <c r="K198" s="56"/>
      <c r="L198" s="56"/>
      <c r="M198" s="247"/>
      <c r="N198" s="9">
        <f t="shared" si="10"/>
        <v>0</v>
      </c>
      <c r="O198" s="46"/>
      <c r="Q198" s="6">
        <f t="shared" si="11"/>
        <v>0</v>
      </c>
      <c r="R198" s="6">
        <f t="shared" si="12"/>
        <v>0</v>
      </c>
      <c r="S198" s="236">
        <f t="shared" si="13"/>
        <v>0</v>
      </c>
      <c r="T198" s="236">
        <f t="shared" si="14"/>
        <v>0</v>
      </c>
    </row>
    <row r="199" spans="1:20" x14ac:dyDescent="0.25">
      <c r="A199" s="121"/>
      <c r="B199" s="122"/>
      <c r="C199" s="56"/>
      <c r="D199" s="55"/>
      <c r="E199" s="55"/>
      <c r="F199" s="92"/>
      <c r="G199" s="246"/>
      <c r="H199" s="85"/>
      <c r="I199" s="85"/>
      <c r="J199" s="56"/>
      <c r="K199" s="56"/>
      <c r="L199" s="56"/>
      <c r="M199" s="247"/>
      <c r="N199" s="9">
        <f t="shared" si="10"/>
        <v>0</v>
      </c>
      <c r="O199" s="46"/>
      <c r="Q199" s="6">
        <f t="shared" si="11"/>
        <v>0</v>
      </c>
      <c r="R199" s="6">
        <f t="shared" si="12"/>
        <v>0</v>
      </c>
      <c r="S199" s="236">
        <f t="shared" si="13"/>
        <v>0</v>
      </c>
      <c r="T199" s="236">
        <f t="shared" si="14"/>
        <v>0</v>
      </c>
    </row>
    <row r="200" spans="1:20" x14ac:dyDescent="0.25">
      <c r="A200" s="121"/>
      <c r="B200" s="122"/>
      <c r="C200" s="56"/>
      <c r="D200" s="55"/>
      <c r="E200" s="55"/>
      <c r="F200" s="92"/>
      <c r="G200" s="246"/>
      <c r="H200" s="85"/>
      <c r="I200" s="85"/>
      <c r="J200" s="56"/>
      <c r="K200" s="56"/>
      <c r="L200" s="56"/>
      <c r="M200" s="247"/>
      <c r="N200" s="9">
        <f t="shared" ref="N200:N263" si="15">I200</f>
        <v>0</v>
      </c>
      <c r="O200" s="46"/>
      <c r="Q200" s="6">
        <f t="shared" ref="Q200:Q263" si="16">IF(A200=$AD$3,2,IF(A200=$AD$4,5,IF(A200=$AD$2,3,0)))</f>
        <v>0</v>
      </c>
      <c r="R200" s="6">
        <f t="shared" ref="R200:R263" si="17">IF(J200=$AC$2,1,0)</f>
        <v>0</v>
      </c>
      <c r="S200" s="236">
        <f t="shared" ref="S200:S263" si="18">(1-R200)*N200</f>
        <v>0</v>
      </c>
      <c r="T200" s="236">
        <f t="shared" ref="T200:T263" si="19">R200*N200</f>
        <v>0</v>
      </c>
    </row>
    <row r="201" spans="1:20" x14ac:dyDescent="0.25">
      <c r="A201" s="121"/>
      <c r="B201" s="122"/>
      <c r="C201" s="56"/>
      <c r="D201" s="55"/>
      <c r="E201" s="55"/>
      <c r="F201" s="92"/>
      <c r="G201" s="246"/>
      <c r="H201" s="85"/>
      <c r="I201" s="85"/>
      <c r="J201" s="56"/>
      <c r="K201" s="56"/>
      <c r="L201" s="56"/>
      <c r="M201" s="247"/>
      <c r="N201" s="9">
        <f t="shared" si="15"/>
        <v>0</v>
      </c>
      <c r="O201" s="46"/>
      <c r="Q201" s="6">
        <f t="shared" si="16"/>
        <v>0</v>
      </c>
      <c r="R201" s="6">
        <f t="shared" si="17"/>
        <v>0</v>
      </c>
      <c r="S201" s="236">
        <f t="shared" si="18"/>
        <v>0</v>
      </c>
      <c r="T201" s="236">
        <f t="shared" si="19"/>
        <v>0</v>
      </c>
    </row>
    <row r="202" spans="1:20" x14ac:dyDescent="0.25">
      <c r="A202" s="121"/>
      <c r="B202" s="122"/>
      <c r="C202" s="56"/>
      <c r="D202" s="55"/>
      <c r="E202" s="55"/>
      <c r="F202" s="92"/>
      <c r="G202" s="246"/>
      <c r="H202" s="85"/>
      <c r="I202" s="85"/>
      <c r="J202" s="56"/>
      <c r="K202" s="56"/>
      <c r="L202" s="56"/>
      <c r="M202" s="247"/>
      <c r="N202" s="9">
        <f t="shared" si="15"/>
        <v>0</v>
      </c>
      <c r="O202" s="46"/>
      <c r="Q202" s="6">
        <f t="shared" si="16"/>
        <v>0</v>
      </c>
      <c r="R202" s="6">
        <f t="shared" si="17"/>
        <v>0</v>
      </c>
      <c r="S202" s="236">
        <f t="shared" si="18"/>
        <v>0</v>
      </c>
      <c r="T202" s="236">
        <f t="shared" si="19"/>
        <v>0</v>
      </c>
    </row>
    <row r="203" spans="1:20" x14ac:dyDescent="0.25">
      <c r="A203" s="121"/>
      <c r="B203" s="122"/>
      <c r="C203" s="56"/>
      <c r="D203" s="55"/>
      <c r="E203" s="55"/>
      <c r="F203" s="92"/>
      <c r="G203" s="246"/>
      <c r="H203" s="85"/>
      <c r="I203" s="85"/>
      <c r="J203" s="56"/>
      <c r="K203" s="56"/>
      <c r="L203" s="56"/>
      <c r="M203" s="247"/>
      <c r="N203" s="9">
        <f t="shared" si="15"/>
        <v>0</v>
      </c>
      <c r="O203" s="46"/>
      <c r="Q203" s="6">
        <f t="shared" si="16"/>
        <v>0</v>
      </c>
      <c r="R203" s="6">
        <f t="shared" si="17"/>
        <v>0</v>
      </c>
      <c r="S203" s="236">
        <f t="shared" si="18"/>
        <v>0</v>
      </c>
      <c r="T203" s="236">
        <f t="shared" si="19"/>
        <v>0</v>
      </c>
    </row>
    <row r="204" spans="1:20" x14ac:dyDescent="0.25">
      <c r="A204" s="121"/>
      <c r="B204" s="122"/>
      <c r="C204" s="56"/>
      <c r="D204" s="55"/>
      <c r="E204" s="55"/>
      <c r="F204" s="92"/>
      <c r="G204" s="246"/>
      <c r="H204" s="85"/>
      <c r="I204" s="85"/>
      <c r="J204" s="56"/>
      <c r="K204" s="56"/>
      <c r="L204" s="56"/>
      <c r="M204" s="247"/>
      <c r="N204" s="9">
        <f t="shared" si="15"/>
        <v>0</v>
      </c>
      <c r="O204" s="46"/>
      <c r="Q204" s="6">
        <f t="shared" si="16"/>
        <v>0</v>
      </c>
      <c r="R204" s="6">
        <f t="shared" si="17"/>
        <v>0</v>
      </c>
      <c r="S204" s="236">
        <f t="shared" si="18"/>
        <v>0</v>
      </c>
      <c r="T204" s="236">
        <f t="shared" si="19"/>
        <v>0</v>
      </c>
    </row>
    <row r="205" spans="1:20" x14ac:dyDescent="0.25">
      <c r="A205" s="121"/>
      <c r="B205" s="122"/>
      <c r="C205" s="56"/>
      <c r="D205" s="55"/>
      <c r="E205" s="55"/>
      <c r="F205" s="92"/>
      <c r="G205" s="246"/>
      <c r="H205" s="85"/>
      <c r="I205" s="85"/>
      <c r="J205" s="56"/>
      <c r="K205" s="56"/>
      <c r="L205" s="56"/>
      <c r="M205" s="247"/>
      <c r="N205" s="9">
        <f t="shared" si="15"/>
        <v>0</v>
      </c>
      <c r="O205" s="46"/>
      <c r="Q205" s="6">
        <f t="shared" si="16"/>
        <v>0</v>
      </c>
      <c r="R205" s="6">
        <f t="shared" si="17"/>
        <v>0</v>
      </c>
      <c r="S205" s="236">
        <f t="shared" si="18"/>
        <v>0</v>
      </c>
      <c r="T205" s="236">
        <f t="shared" si="19"/>
        <v>0</v>
      </c>
    </row>
    <row r="206" spans="1:20" x14ac:dyDescent="0.25">
      <c r="A206" s="121"/>
      <c r="B206" s="122"/>
      <c r="C206" s="56"/>
      <c r="D206" s="55"/>
      <c r="E206" s="55"/>
      <c r="F206" s="92"/>
      <c r="G206" s="246"/>
      <c r="H206" s="85"/>
      <c r="I206" s="85"/>
      <c r="J206" s="56"/>
      <c r="K206" s="56"/>
      <c r="L206" s="56"/>
      <c r="M206" s="247"/>
      <c r="N206" s="9">
        <f t="shared" si="15"/>
        <v>0</v>
      </c>
      <c r="O206" s="46"/>
      <c r="Q206" s="6">
        <f t="shared" si="16"/>
        <v>0</v>
      </c>
      <c r="R206" s="6">
        <f t="shared" si="17"/>
        <v>0</v>
      </c>
      <c r="S206" s="236">
        <f t="shared" si="18"/>
        <v>0</v>
      </c>
      <c r="T206" s="236">
        <f t="shared" si="19"/>
        <v>0</v>
      </c>
    </row>
    <row r="207" spans="1:20" x14ac:dyDescent="0.25">
      <c r="A207" s="121"/>
      <c r="B207" s="122"/>
      <c r="C207" s="56"/>
      <c r="D207" s="55"/>
      <c r="E207" s="55"/>
      <c r="F207" s="92"/>
      <c r="G207" s="246"/>
      <c r="H207" s="85"/>
      <c r="I207" s="85"/>
      <c r="J207" s="56"/>
      <c r="K207" s="56"/>
      <c r="L207" s="56"/>
      <c r="M207" s="247"/>
      <c r="N207" s="9">
        <f t="shared" si="15"/>
        <v>0</v>
      </c>
      <c r="O207" s="46"/>
      <c r="Q207" s="6">
        <f t="shared" si="16"/>
        <v>0</v>
      </c>
      <c r="R207" s="6">
        <f t="shared" si="17"/>
        <v>0</v>
      </c>
      <c r="S207" s="236">
        <f t="shared" si="18"/>
        <v>0</v>
      </c>
      <c r="T207" s="236">
        <f t="shared" si="19"/>
        <v>0</v>
      </c>
    </row>
    <row r="208" spans="1:20" x14ac:dyDescent="0.25">
      <c r="A208" s="121"/>
      <c r="B208" s="122"/>
      <c r="C208" s="56"/>
      <c r="D208" s="55"/>
      <c r="E208" s="55"/>
      <c r="F208" s="92"/>
      <c r="G208" s="246"/>
      <c r="H208" s="85"/>
      <c r="I208" s="85"/>
      <c r="J208" s="56"/>
      <c r="K208" s="56"/>
      <c r="L208" s="56"/>
      <c r="M208" s="247"/>
      <c r="N208" s="9">
        <f t="shared" si="15"/>
        <v>0</v>
      </c>
      <c r="O208" s="46"/>
      <c r="Q208" s="6">
        <f t="shared" si="16"/>
        <v>0</v>
      </c>
      <c r="R208" s="6">
        <f t="shared" si="17"/>
        <v>0</v>
      </c>
      <c r="S208" s="236">
        <f t="shared" si="18"/>
        <v>0</v>
      </c>
      <c r="T208" s="236">
        <f t="shared" si="19"/>
        <v>0</v>
      </c>
    </row>
    <row r="209" spans="1:20" x14ac:dyDescent="0.25">
      <c r="A209" s="121"/>
      <c r="B209" s="122"/>
      <c r="C209" s="56"/>
      <c r="D209" s="55"/>
      <c r="E209" s="55"/>
      <c r="F209" s="92"/>
      <c r="G209" s="246"/>
      <c r="H209" s="85"/>
      <c r="I209" s="85"/>
      <c r="J209" s="56"/>
      <c r="K209" s="56"/>
      <c r="L209" s="56"/>
      <c r="M209" s="247"/>
      <c r="N209" s="9">
        <f t="shared" si="15"/>
        <v>0</v>
      </c>
      <c r="O209" s="46"/>
      <c r="Q209" s="6">
        <f t="shared" si="16"/>
        <v>0</v>
      </c>
      <c r="R209" s="6">
        <f t="shared" si="17"/>
        <v>0</v>
      </c>
      <c r="S209" s="236">
        <f t="shared" si="18"/>
        <v>0</v>
      </c>
      <c r="T209" s="236">
        <f t="shared" si="19"/>
        <v>0</v>
      </c>
    </row>
    <row r="210" spans="1:20" x14ac:dyDescent="0.25">
      <c r="A210" s="121"/>
      <c r="B210" s="122"/>
      <c r="C210" s="56"/>
      <c r="D210" s="55"/>
      <c r="E210" s="55"/>
      <c r="F210" s="92"/>
      <c r="G210" s="246"/>
      <c r="H210" s="85"/>
      <c r="I210" s="85"/>
      <c r="J210" s="56"/>
      <c r="K210" s="56"/>
      <c r="L210" s="56"/>
      <c r="M210" s="247"/>
      <c r="N210" s="9">
        <f t="shared" si="15"/>
        <v>0</v>
      </c>
      <c r="O210" s="46"/>
      <c r="Q210" s="6">
        <f t="shared" si="16"/>
        <v>0</v>
      </c>
      <c r="R210" s="6">
        <f t="shared" si="17"/>
        <v>0</v>
      </c>
      <c r="S210" s="236">
        <f t="shared" si="18"/>
        <v>0</v>
      </c>
      <c r="T210" s="236">
        <f t="shared" si="19"/>
        <v>0</v>
      </c>
    </row>
    <row r="211" spans="1:20" x14ac:dyDescent="0.25">
      <c r="A211" s="121"/>
      <c r="B211" s="122"/>
      <c r="C211" s="56"/>
      <c r="D211" s="55"/>
      <c r="E211" s="55"/>
      <c r="F211" s="92"/>
      <c r="G211" s="246"/>
      <c r="H211" s="85"/>
      <c r="I211" s="85"/>
      <c r="J211" s="56"/>
      <c r="K211" s="56"/>
      <c r="L211" s="56"/>
      <c r="M211" s="247"/>
      <c r="N211" s="9">
        <f t="shared" si="15"/>
        <v>0</v>
      </c>
      <c r="O211" s="46"/>
      <c r="Q211" s="6">
        <f t="shared" si="16"/>
        <v>0</v>
      </c>
      <c r="R211" s="6">
        <f t="shared" si="17"/>
        <v>0</v>
      </c>
      <c r="S211" s="236">
        <f t="shared" si="18"/>
        <v>0</v>
      </c>
      <c r="T211" s="236">
        <f t="shared" si="19"/>
        <v>0</v>
      </c>
    </row>
    <row r="212" spans="1:20" x14ac:dyDescent="0.25">
      <c r="A212" s="121"/>
      <c r="B212" s="122"/>
      <c r="C212" s="56"/>
      <c r="D212" s="55"/>
      <c r="E212" s="55"/>
      <c r="F212" s="92"/>
      <c r="G212" s="246"/>
      <c r="H212" s="85"/>
      <c r="I212" s="85"/>
      <c r="J212" s="56"/>
      <c r="K212" s="56"/>
      <c r="L212" s="56"/>
      <c r="M212" s="247"/>
      <c r="N212" s="9">
        <f t="shared" si="15"/>
        <v>0</v>
      </c>
      <c r="O212" s="46"/>
      <c r="Q212" s="6">
        <f t="shared" si="16"/>
        <v>0</v>
      </c>
      <c r="R212" s="6">
        <f t="shared" si="17"/>
        <v>0</v>
      </c>
      <c r="S212" s="236">
        <f t="shared" si="18"/>
        <v>0</v>
      </c>
      <c r="T212" s="236">
        <f t="shared" si="19"/>
        <v>0</v>
      </c>
    </row>
    <row r="213" spans="1:20" x14ac:dyDescent="0.25">
      <c r="A213" s="121"/>
      <c r="B213" s="122"/>
      <c r="C213" s="56"/>
      <c r="D213" s="55"/>
      <c r="E213" s="55"/>
      <c r="F213" s="92"/>
      <c r="G213" s="246"/>
      <c r="H213" s="85"/>
      <c r="I213" s="85"/>
      <c r="J213" s="56"/>
      <c r="K213" s="56"/>
      <c r="L213" s="56"/>
      <c r="M213" s="247"/>
      <c r="N213" s="9">
        <f t="shared" si="15"/>
        <v>0</v>
      </c>
      <c r="O213" s="46"/>
      <c r="Q213" s="6">
        <f t="shared" si="16"/>
        <v>0</v>
      </c>
      <c r="R213" s="6">
        <f t="shared" si="17"/>
        <v>0</v>
      </c>
      <c r="S213" s="236">
        <f t="shared" si="18"/>
        <v>0</v>
      </c>
      <c r="T213" s="236">
        <f t="shared" si="19"/>
        <v>0</v>
      </c>
    </row>
    <row r="214" spans="1:20" x14ac:dyDescent="0.25">
      <c r="A214" s="121"/>
      <c r="B214" s="122"/>
      <c r="C214" s="56"/>
      <c r="D214" s="55"/>
      <c r="E214" s="55"/>
      <c r="F214" s="92"/>
      <c r="G214" s="246"/>
      <c r="H214" s="85"/>
      <c r="I214" s="85"/>
      <c r="J214" s="56"/>
      <c r="K214" s="56"/>
      <c r="L214" s="56"/>
      <c r="M214" s="247"/>
      <c r="N214" s="9">
        <f t="shared" si="15"/>
        <v>0</v>
      </c>
      <c r="O214" s="46"/>
      <c r="Q214" s="6">
        <f t="shared" si="16"/>
        <v>0</v>
      </c>
      <c r="R214" s="6">
        <f t="shared" si="17"/>
        <v>0</v>
      </c>
      <c r="S214" s="236">
        <f t="shared" si="18"/>
        <v>0</v>
      </c>
      <c r="T214" s="236">
        <f t="shared" si="19"/>
        <v>0</v>
      </c>
    </row>
    <row r="215" spans="1:20" x14ac:dyDescent="0.25">
      <c r="A215" s="121"/>
      <c r="B215" s="122"/>
      <c r="C215" s="56"/>
      <c r="D215" s="55"/>
      <c r="E215" s="55"/>
      <c r="F215" s="92"/>
      <c r="G215" s="246"/>
      <c r="H215" s="85"/>
      <c r="I215" s="85"/>
      <c r="J215" s="56"/>
      <c r="K215" s="56"/>
      <c r="L215" s="56"/>
      <c r="M215" s="247"/>
      <c r="N215" s="9">
        <f t="shared" si="15"/>
        <v>0</v>
      </c>
      <c r="O215" s="46"/>
      <c r="Q215" s="6">
        <f t="shared" si="16"/>
        <v>0</v>
      </c>
      <c r="R215" s="6">
        <f t="shared" si="17"/>
        <v>0</v>
      </c>
      <c r="S215" s="236">
        <f t="shared" si="18"/>
        <v>0</v>
      </c>
      <c r="T215" s="236">
        <f t="shared" si="19"/>
        <v>0</v>
      </c>
    </row>
    <row r="216" spans="1:20" x14ac:dyDescent="0.25">
      <c r="A216" s="121"/>
      <c r="B216" s="122"/>
      <c r="C216" s="56"/>
      <c r="D216" s="55"/>
      <c r="E216" s="55"/>
      <c r="F216" s="92"/>
      <c r="G216" s="246"/>
      <c r="H216" s="85"/>
      <c r="I216" s="85"/>
      <c r="J216" s="56"/>
      <c r="K216" s="56"/>
      <c r="L216" s="56"/>
      <c r="M216" s="247"/>
      <c r="N216" s="9">
        <f t="shared" si="15"/>
        <v>0</v>
      </c>
      <c r="O216" s="46"/>
      <c r="Q216" s="6">
        <f t="shared" si="16"/>
        <v>0</v>
      </c>
      <c r="R216" s="6">
        <f t="shared" si="17"/>
        <v>0</v>
      </c>
      <c r="S216" s="236">
        <f t="shared" si="18"/>
        <v>0</v>
      </c>
      <c r="T216" s="236">
        <f t="shared" si="19"/>
        <v>0</v>
      </c>
    </row>
    <row r="217" spans="1:20" x14ac:dyDescent="0.25">
      <c r="A217" s="121"/>
      <c r="B217" s="122"/>
      <c r="C217" s="56"/>
      <c r="D217" s="55"/>
      <c r="E217" s="55"/>
      <c r="F217" s="92"/>
      <c r="G217" s="246"/>
      <c r="H217" s="85"/>
      <c r="I217" s="85"/>
      <c r="J217" s="56"/>
      <c r="K217" s="56"/>
      <c r="L217" s="56"/>
      <c r="M217" s="247"/>
      <c r="N217" s="9">
        <f t="shared" si="15"/>
        <v>0</v>
      </c>
      <c r="O217" s="46"/>
      <c r="Q217" s="6">
        <f t="shared" si="16"/>
        <v>0</v>
      </c>
      <c r="R217" s="6">
        <f t="shared" si="17"/>
        <v>0</v>
      </c>
      <c r="S217" s="236">
        <f t="shared" si="18"/>
        <v>0</v>
      </c>
      <c r="T217" s="236">
        <f t="shared" si="19"/>
        <v>0</v>
      </c>
    </row>
    <row r="218" spans="1:20" x14ac:dyDescent="0.25">
      <c r="A218" s="121"/>
      <c r="B218" s="122"/>
      <c r="C218" s="56"/>
      <c r="D218" s="55"/>
      <c r="E218" s="55"/>
      <c r="F218" s="92"/>
      <c r="G218" s="246"/>
      <c r="H218" s="85"/>
      <c r="I218" s="85"/>
      <c r="J218" s="56"/>
      <c r="K218" s="56"/>
      <c r="L218" s="56"/>
      <c r="M218" s="247"/>
      <c r="N218" s="9">
        <f t="shared" si="15"/>
        <v>0</v>
      </c>
      <c r="O218" s="46"/>
      <c r="Q218" s="6">
        <f t="shared" si="16"/>
        <v>0</v>
      </c>
      <c r="R218" s="6">
        <f t="shared" si="17"/>
        <v>0</v>
      </c>
      <c r="S218" s="236">
        <f t="shared" si="18"/>
        <v>0</v>
      </c>
      <c r="T218" s="236">
        <f t="shared" si="19"/>
        <v>0</v>
      </c>
    </row>
    <row r="219" spans="1:20" x14ac:dyDescent="0.25">
      <c r="A219" s="121"/>
      <c r="B219" s="122"/>
      <c r="C219" s="56"/>
      <c r="D219" s="55"/>
      <c r="E219" s="55"/>
      <c r="F219" s="92"/>
      <c r="G219" s="246"/>
      <c r="H219" s="85"/>
      <c r="I219" s="85"/>
      <c r="J219" s="56"/>
      <c r="K219" s="56"/>
      <c r="L219" s="56"/>
      <c r="M219" s="247"/>
      <c r="N219" s="9">
        <f t="shared" si="15"/>
        <v>0</v>
      </c>
      <c r="O219" s="46"/>
      <c r="Q219" s="6">
        <f t="shared" si="16"/>
        <v>0</v>
      </c>
      <c r="R219" s="6">
        <f t="shared" si="17"/>
        <v>0</v>
      </c>
      <c r="S219" s="236">
        <f t="shared" si="18"/>
        <v>0</v>
      </c>
      <c r="T219" s="236">
        <f t="shared" si="19"/>
        <v>0</v>
      </c>
    </row>
    <row r="220" spans="1:20" x14ac:dyDescent="0.25">
      <c r="A220" s="121"/>
      <c r="B220" s="122"/>
      <c r="C220" s="56"/>
      <c r="D220" s="55"/>
      <c r="E220" s="55"/>
      <c r="F220" s="92"/>
      <c r="G220" s="246"/>
      <c r="H220" s="85"/>
      <c r="I220" s="85"/>
      <c r="J220" s="56"/>
      <c r="K220" s="56"/>
      <c r="L220" s="56"/>
      <c r="M220" s="247"/>
      <c r="N220" s="9">
        <f t="shared" si="15"/>
        <v>0</v>
      </c>
      <c r="O220" s="46"/>
      <c r="Q220" s="6">
        <f t="shared" si="16"/>
        <v>0</v>
      </c>
      <c r="R220" s="6">
        <f t="shared" si="17"/>
        <v>0</v>
      </c>
      <c r="S220" s="236">
        <f t="shared" si="18"/>
        <v>0</v>
      </c>
      <c r="T220" s="236">
        <f t="shared" si="19"/>
        <v>0</v>
      </c>
    </row>
    <row r="221" spans="1:20" x14ac:dyDescent="0.25">
      <c r="A221" s="121"/>
      <c r="B221" s="122"/>
      <c r="C221" s="56"/>
      <c r="D221" s="55"/>
      <c r="E221" s="55"/>
      <c r="F221" s="92"/>
      <c r="G221" s="246"/>
      <c r="H221" s="85"/>
      <c r="I221" s="85"/>
      <c r="J221" s="56"/>
      <c r="K221" s="56"/>
      <c r="L221" s="56"/>
      <c r="M221" s="247"/>
      <c r="N221" s="9">
        <f t="shared" si="15"/>
        <v>0</v>
      </c>
      <c r="O221" s="46"/>
      <c r="Q221" s="6">
        <f t="shared" si="16"/>
        <v>0</v>
      </c>
      <c r="R221" s="6">
        <f t="shared" si="17"/>
        <v>0</v>
      </c>
      <c r="S221" s="236">
        <f t="shared" si="18"/>
        <v>0</v>
      </c>
      <c r="T221" s="236">
        <f t="shared" si="19"/>
        <v>0</v>
      </c>
    </row>
    <row r="222" spans="1:20" x14ac:dyDescent="0.25">
      <c r="A222" s="121"/>
      <c r="B222" s="122"/>
      <c r="C222" s="56"/>
      <c r="D222" s="55"/>
      <c r="E222" s="55"/>
      <c r="F222" s="92"/>
      <c r="G222" s="246"/>
      <c r="H222" s="85"/>
      <c r="I222" s="85"/>
      <c r="J222" s="56"/>
      <c r="K222" s="56"/>
      <c r="L222" s="56"/>
      <c r="M222" s="247"/>
      <c r="N222" s="9">
        <f t="shared" si="15"/>
        <v>0</v>
      </c>
      <c r="O222" s="46"/>
      <c r="Q222" s="6">
        <f t="shared" si="16"/>
        <v>0</v>
      </c>
      <c r="R222" s="6">
        <f t="shared" si="17"/>
        <v>0</v>
      </c>
      <c r="S222" s="236">
        <f t="shared" si="18"/>
        <v>0</v>
      </c>
      <c r="T222" s="236">
        <f t="shared" si="19"/>
        <v>0</v>
      </c>
    </row>
    <row r="223" spans="1:20" x14ac:dyDescent="0.25">
      <c r="A223" s="121"/>
      <c r="B223" s="122"/>
      <c r="C223" s="56"/>
      <c r="D223" s="55"/>
      <c r="E223" s="55"/>
      <c r="F223" s="92"/>
      <c r="G223" s="246"/>
      <c r="H223" s="85"/>
      <c r="I223" s="85"/>
      <c r="J223" s="56"/>
      <c r="K223" s="56"/>
      <c r="L223" s="56"/>
      <c r="M223" s="247"/>
      <c r="N223" s="9">
        <f t="shared" si="15"/>
        <v>0</v>
      </c>
      <c r="O223" s="46"/>
      <c r="Q223" s="6">
        <f t="shared" si="16"/>
        <v>0</v>
      </c>
      <c r="R223" s="6">
        <f t="shared" si="17"/>
        <v>0</v>
      </c>
      <c r="S223" s="236">
        <f t="shared" si="18"/>
        <v>0</v>
      </c>
      <c r="T223" s="236">
        <f t="shared" si="19"/>
        <v>0</v>
      </c>
    </row>
    <row r="224" spans="1:20" x14ac:dyDescent="0.25">
      <c r="A224" s="121"/>
      <c r="B224" s="122"/>
      <c r="C224" s="56"/>
      <c r="D224" s="55"/>
      <c r="E224" s="55"/>
      <c r="F224" s="92"/>
      <c r="G224" s="246"/>
      <c r="H224" s="85"/>
      <c r="I224" s="85"/>
      <c r="J224" s="56"/>
      <c r="K224" s="56"/>
      <c r="L224" s="56"/>
      <c r="M224" s="247"/>
      <c r="N224" s="9">
        <f t="shared" si="15"/>
        <v>0</v>
      </c>
      <c r="O224" s="46"/>
      <c r="Q224" s="6">
        <f t="shared" si="16"/>
        <v>0</v>
      </c>
      <c r="R224" s="6">
        <f t="shared" si="17"/>
        <v>0</v>
      </c>
      <c r="S224" s="236">
        <f t="shared" si="18"/>
        <v>0</v>
      </c>
      <c r="T224" s="236">
        <f t="shared" si="19"/>
        <v>0</v>
      </c>
    </row>
    <row r="225" spans="1:20" x14ac:dyDescent="0.25">
      <c r="A225" s="121"/>
      <c r="B225" s="122"/>
      <c r="C225" s="56"/>
      <c r="D225" s="55"/>
      <c r="E225" s="55"/>
      <c r="F225" s="92"/>
      <c r="G225" s="246"/>
      <c r="H225" s="85"/>
      <c r="I225" s="85"/>
      <c r="J225" s="56"/>
      <c r="K225" s="56"/>
      <c r="L225" s="56"/>
      <c r="M225" s="247"/>
      <c r="N225" s="9">
        <f t="shared" si="15"/>
        <v>0</v>
      </c>
      <c r="O225" s="46"/>
      <c r="Q225" s="6">
        <f t="shared" si="16"/>
        <v>0</v>
      </c>
      <c r="R225" s="6">
        <f t="shared" si="17"/>
        <v>0</v>
      </c>
      <c r="S225" s="236">
        <f t="shared" si="18"/>
        <v>0</v>
      </c>
      <c r="T225" s="236">
        <f t="shared" si="19"/>
        <v>0</v>
      </c>
    </row>
    <row r="226" spans="1:20" x14ac:dyDescent="0.25">
      <c r="A226" s="121"/>
      <c r="B226" s="122"/>
      <c r="C226" s="56"/>
      <c r="D226" s="55"/>
      <c r="E226" s="55"/>
      <c r="F226" s="92"/>
      <c r="G226" s="246"/>
      <c r="H226" s="85"/>
      <c r="I226" s="85"/>
      <c r="J226" s="56"/>
      <c r="K226" s="56"/>
      <c r="L226" s="56"/>
      <c r="M226" s="247"/>
      <c r="N226" s="9">
        <f t="shared" si="15"/>
        <v>0</v>
      </c>
      <c r="O226" s="46"/>
      <c r="Q226" s="6">
        <f t="shared" si="16"/>
        <v>0</v>
      </c>
      <c r="R226" s="6">
        <f t="shared" si="17"/>
        <v>0</v>
      </c>
      <c r="S226" s="236">
        <f t="shared" si="18"/>
        <v>0</v>
      </c>
      <c r="T226" s="236">
        <f t="shared" si="19"/>
        <v>0</v>
      </c>
    </row>
    <row r="227" spans="1:20" x14ac:dyDescent="0.25">
      <c r="A227" s="121"/>
      <c r="B227" s="122"/>
      <c r="C227" s="56"/>
      <c r="D227" s="55"/>
      <c r="E227" s="55"/>
      <c r="F227" s="92"/>
      <c r="G227" s="246"/>
      <c r="H227" s="85"/>
      <c r="I227" s="85"/>
      <c r="J227" s="56"/>
      <c r="K227" s="56"/>
      <c r="L227" s="56"/>
      <c r="M227" s="247"/>
      <c r="N227" s="9">
        <f t="shared" si="15"/>
        <v>0</v>
      </c>
      <c r="O227" s="46"/>
      <c r="Q227" s="6">
        <f t="shared" si="16"/>
        <v>0</v>
      </c>
      <c r="R227" s="6">
        <f t="shared" si="17"/>
        <v>0</v>
      </c>
      <c r="S227" s="236">
        <f t="shared" si="18"/>
        <v>0</v>
      </c>
      <c r="T227" s="236">
        <f t="shared" si="19"/>
        <v>0</v>
      </c>
    </row>
    <row r="228" spans="1:20" x14ac:dyDescent="0.25">
      <c r="A228" s="121"/>
      <c r="B228" s="122"/>
      <c r="C228" s="56"/>
      <c r="D228" s="55"/>
      <c r="E228" s="55"/>
      <c r="F228" s="92"/>
      <c r="G228" s="246"/>
      <c r="H228" s="85"/>
      <c r="I228" s="85"/>
      <c r="J228" s="56"/>
      <c r="K228" s="56"/>
      <c r="L228" s="56"/>
      <c r="M228" s="247"/>
      <c r="N228" s="9">
        <f t="shared" si="15"/>
        <v>0</v>
      </c>
      <c r="O228" s="46"/>
      <c r="Q228" s="6">
        <f t="shared" si="16"/>
        <v>0</v>
      </c>
      <c r="R228" s="6">
        <f t="shared" si="17"/>
        <v>0</v>
      </c>
      <c r="S228" s="236">
        <f t="shared" si="18"/>
        <v>0</v>
      </c>
      <c r="T228" s="236">
        <f t="shared" si="19"/>
        <v>0</v>
      </c>
    </row>
    <row r="229" spans="1:20" x14ac:dyDescent="0.25">
      <c r="A229" s="121"/>
      <c r="B229" s="122"/>
      <c r="C229" s="56"/>
      <c r="D229" s="55"/>
      <c r="E229" s="55"/>
      <c r="F229" s="92"/>
      <c r="G229" s="246"/>
      <c r="H229" s="85"/>
      <c r="I229" s="85"/>
      <c r="J229" s="56"/>
      <c r="K229" s="56"/>
      <c r="L229" s="56"/>
      <c r="M229" s="247"/>
      <c r="N229" s="9">
        <f t="shared" si="15"/>
        <v>0</v>
      </c>
      <c r="O229" s="46"/>
      <c r="Q229" s="6">
        <f t="shared" si="16"/>
        <v>0</v>
      </c>
      <c r="R229" s="6">
        <f t="shared" si="17"/>
        <v>0</v>
      </c>
      <c r="S229" s="236">
        <f t="shared" si="18"/>
        <v>0</v>
      </c>
      <c r="T229" s="236">
        <f t="shared" si="19"/>
        <v>0</v>
      </c>
    </row>
    <row r="230" spans="1:20" x14ac:dyDescent="0.25">
      <c r="A230" s="121"/>
      <c r="B230" s="122"/>
      <c r="C230" s="56"/>
      <c r="D230" s="55"/>
      <c r="E230" s="55"/>
      <c r="F230" s="92"/>
      <c r="G230" s="246"/>
      <c r="H230" s="85"/>
      <c r="I230" s="85"/>
      <c r="J230" s="56"/>
      <c r="K230" s="56"/>
      <c r="L230" s="56"/>
      <c r="M230" s="247"/>
      <c r="N230" s="9">
        <f t="shared" si="15"/>
        <v>0</v>
      </c>
      <c r="O230" s="46"/>
      <c r="Q230" s="6">
        <f t="shared" si="16"/>
        <v>0</v>
      </c>
      <c r="R230" s="6">
        <f t="shared" si="17"/>
        <v>0</v>
      </c>
      <c r="S230" s="236">
        <f t="shared" si="18"/>
        <v>0</v>
      </c>
      <c r="T230" s="236">
        <f t="shared" si="19"/>
        <v>0</v>
      </c>
    </row>
    <row r="231" spans="1:20" x14ac:dyDescent="0.25">
      <c r="A231" s="121"/>
      <c r="B231" s="122"/>
      <c r="C231" s="56"/>
      <c r="D231" s="55"/>
      <c r="E231" s="55"/>
      <c r="F231" s="92"/>
      <c r="G231" s="246"/>
      <c r="H231" s="85"/>
      <c r="I231" s="85"/>
      <c r="J231" s="56"/>
      <c r="K231" s="56"/>
      <c r="L231" s="56"/>
      <c r="M231" s="247"/>
      <c r="N231" s="9">
        <f t="shared" si="15"/>
        <v>0</v>
      </c>
      <c r="O231" s="46"/>
      <c r="Q231" s="6">
        <f t="shared" si="16"/>
        <v>0</v>
      </c>
      <c r="R231" s="6">
        <f t="shared" si="17"/>
        <v>0</v>
      </c>
      <c r="S231" s="236">
        <f t="shared" si="18"/>
        <v>0</v>
      </c>
      <c r="T231" s="236">
        <f t="shared" si="19"/>
        <v>0</v>
      </c>
    </row>
    <row r="232" spans="1:20" x14ac:dyDescent="0.25">
      <c r="A232" s="121"/>
      <c r="B232" s="122"/>
      <c r="C232" s="56"/>
      <c r="D232" s="55"/>
      <c r="E232" s="55"/>
      <c r="F232" s="92"/>
      <c r="G232" s="246"/>
      <c r="H232" s="85"/>
      <c r="I232" s="85"/>
      <c r="J232" s="56"/>
      <c r="K232" s="56"/>
      <c r="L232" s="56"/>
      <c r="M232" s="247"/>
      <c r="N232" s="9">
        <f t="shared" si="15"/>
        <v>0</v>
      </c>
      <c r="O232" s="46"/>
      <c r="Q232" s="6">
        <f t="shared" si="16"/>
        <v>0</v>
      </c>
      <c r="R232" s="6">
        <f t="shared" si="17"/>
        <v>0</v>
      </c>
      <c r="S232" s="236">
        <f t="shared" si="18"/>
        <v>0</v>
      </c>
      <c r="T232" s="236">
        <f t="shared" si="19"/>
        <v>0</v>
      </c>
    </row>
    <row r="233" spans="1:20" x14ac:dyDescent="0.25">
      <c r="A233" s="121"/>
      <c r="B233" s="122"/>
      <c r="C233" s="56"/>
      <c r="D233" s="55"/>
      <c r="E233" s="55"/>
      <c r="F233" s="92"/>
      <c r="G233" s="246"/>
      <c r="H233" s="85"/>
      <c r="I233" s="85"/>
      <c r="J233" s="56"/>
      <c r="K233" s="56"/>
      <c r="L233" s="56"/>
      <c r="M233" s="247"/>
      <c r="N233" s="9">
        <f t="shared" si="15"/>
        <v>0</v>
      </c>
      <c r="O233" s="46"/>
      <c r="Q233" s="6">
        <f t="shared" si="16"/>
        <v>0</v>
      </c>
      <c r="R233" s="6">
        <f t="shared" si="17"/>
        <v>0</v>
      </c>
      <c r="S233" s="236">
        <f t="shared" si="18"/>
        <v>0</v>
      </c>
      <c r="T233" s="236">
        <f t="shared" si="19"/>
        <v>0</v>
      </c>
    </row>
    <row r="234" spans="1:20" x14ac:dyDescent="0.25">
      <c r="A234" s="121"/>
      <c r="B234" s="122"/>
      <c r="C234" s="56"/>
      <c r="D234" s="55"/>
      <c r="E234" s="55"/>
      <c r="F234" s="92"/>
      <c r="G234" s="246"/>
      <c r="H234" s="85"/>
      <c r="I234" s="85"/>
      <c r="J234" s="56"/>
      <c r="K234" s="56"/>
      <c r="L234" s="56"/>
      <c r="M234" s="247"/>
      <c r="N234" s="9">
        <f t="shared" si="15"/>
        <v>0</v>
      </c>
      <c r="O234" s="46"/>
      <c r="Q234" s="6">
        <f t="shared" si="16"/>
        <v>0</v>
      </c>
      <c r="R234" s="6">
        <f t="shared" si="17"/>
        <v>0</v>
      </c>
      <c r="S234" s="236">
        <f t="shared" si="18"/>
        <v>0</v>
      </c>
      <c r="T234" s="236">
        <f t="shared" si="19"/>
        <v>0</v>
      </c>
    </row>
    <row r="235" spans="1:20" x14ac:dyDescent="0.25">
      <c r="A235" s="121"/>
      <c r="B235" s="122"/>
      <c r="C235" s="56"/>
      <c r="D235" s="55"/>
      <c r="E235" s="55"/>
      <c r="F235" s="92"/>
      <c r="G235" s="246"/>
      <c r="H235" s="85"/>
      <c r="I235" s="85"/>
      <c r="J235" s="56"/>
      <c r="K235" s="56"/>
      <c r="L235" s="56"/>
      <c r="M235" s="247"/>
      <c r="N235" s="9">
        <f t="shared" si="15"/>
        <v>0</v>
      </c>
      <c r="O235" s="46"/>
      <c r="Q235" s="6">
        <f t="shared" si="16"/>
        <v>0</v>
      </c>
      <c r="R235" s="6">
        <f t="shared" si="17"/>
        <v>0</v>
      </c>
      <c r="S235" s="236">
        <f t="shared" si="18"/>
        <v>0</v>
      </c>
      <c r="T235" s="236">
        <f t="shared" si="19"/>
        <v>0</v>
      </c>
    </row>
    <row r="236" spans="1:20" x14ac:dyDescent="0.25">
      <c r="A236" s="121"/>
      <c r="B236" s="122"/>
      <c r="C236" s="56"/>
      <c r="D236" s="55"/>
      <c r="E236" s="55"/>
      <c r="F236" s="92"/>
      <c r="G236" s="246"/>
      <c r="H236" s="85"/>
      <c r="I236" s="85"/>
      <c r="J236" s="56"/>
      <c r="K236" s="56"/>
      <c r="L236" s="56"/>
      <c r="M236" s="247"/>
      <c r="N236" s="9">
        <f t="shared" si="15"/>
        <v>0</v>
      </c>
      <c r="O236" s="46"/>
      <c r="Q236" s="6">
        <f t="shared" si="16"/>
        <v>0</v>
      </c>
      <c r="R236" s="6">
        <f t="shared" si="17"/>
        <v>0</v>
      </c>
      <c r="S236" s="236">
        <f t="shared" si="18"/>
        <v>0</v>
      </c>
      <c r="T236" s="236">
        <f t="shared" si="19"/>
        <v>0</v>
      </c>
    </row>
    <row r="237" spans="1:20" x14ac:dyDescent="0.25">
      <c r="A237" s="121"/>
      <c r="B237" s="122"/>
      <c r="C237" s="56"/>
      <c r="D237" s="55"/>
      <c r="E237" s="55"/>
      <c r="F237" s="92"/>
      <c r="G237" s="246"/>
      <c r="H237" s="85"/>
      <c r="I237" s="85"/>
      <c r="J237" s="56"/>
      <c r="K237" s="56"/>
      <c r="L237" s="56"/>
      <c r="M237" s="247"/>
      <c r="N237" s="9">
        <f t="shared" si="15"/>
        <v>0</v>
      </c>
      <c r="O237" s="46"/>
      <c r="Q237" s="6">
        <f t="shared" si="16"/>
        <v>0</v>
      </c>
      <c r="R237" s="6">
        <f t="shared" si="17"/>
        <v>0</v>
      </c>
      <c r="S237" s="236">
        <f t="shared" si="18"/>
        <v>0</v>
      </c>
      <c r="T237" s="236">
        <f t="shared" si="19"/>
        <v>0</v>
      </c>
    </row>
    <row r="238" spans="1:20" x14ac:dyDescent="0.25">
      <c r="A238" s="121"/>
      <c r="B238" s="122"/>
      <c r="C238" s="56"/>
      <c r="D238" s="55"/>
      <c r="E238" s="55"/>
      <c r="F238" s="92"/>
      <c r="G238" s="246"/>
      <c r="H238" s="85"/>
      <c r="I238" s="85"/>
      <c r="J238" s="56"/>
      <c r="K238" s="56"/>
      <c r="L238" s="56"/>
      <c r="M238" s="247"/>
      <c r="N238" s="9">
        <f t="shared" si="15"/>
        <v>0</v>
      </c>
      <c r="O238" s="46"/>
      <c r="Q238" s="6">
        <f t="shared" si="16"/>
        <v>0</v>
      </c>
      <c r="R238" s="6">
        <f t="shared" si="17"/>
        <v>0</v>
      </c>
      <c r="S238" s="236">
        <f t="shared" si="18"/>
        <v>0</v>
      </c>
      <c r="T238" s="236">
        <f t="shared" si="19"/>
        <v>0</v>
      </c>
    </row>
    <row r="239" spans="1:20" x14ac:dyDescent="0.25">
      <c r="A239" s="121"/>
      <c r="B239" s="122"/>
      <c r="C239" s="56"/>
      <c r="D239" s="55"/>
      <c r="E239" s="55"/>
      <c r="F239" s="92"/>
      <c r="G239" s="246"/>
      <c r="H239" s="85"/>
      <c r="I239" s="85"/>
      <c r="J239" s="56"/>
      <c r="K239" s="56"/>
      <c r="L239" s="56"/>
      <c r="M239" s="247"/>
      <c r="N239" s="9">
        <f t="shared" si="15"/>
        <v>0</v>
      </c>
      <c r="O239" s="46"/>
      <c r="Q239" s="6">
        <f t="shared" si="16"/>
        <v>0</v>
      </c>
      <c r="R239" s="6">
        <f t="shared" si="17"/>
        <v>0</v>
      </c>
      <c r="S239" s="236">
        <f t="shared" si="18"/>
        <v>0</v>
      </c>
      <c r="T239" s="236">
        <f t="shared" si="19"/>
        <v>0</v>
      </c>
    </row>
    <row r="240" spans="1:20" x14ac:dyDescent="0.25">
      <c r="A240" s="121"/>
      <c r="B240" s="122"/>
      <c r="C240" s="56"/>
      <c r="D240" s="55"/>
      <c r="E240" s="55"/>
      <c r="F240" s="92"/>
      <c r="G240" s="246"/>
      <c r="H240" s="85"/>
      <c r="I240" s="85"/>
      <c r="J240" s="56"/>
      <c r="K240" s="56"/>
      <c r="L240" s="56"/>
      <c r="M240" s="247"/>
      <c r="N240" s="9">
        <f t="shared" si="15"/>
        <v>0</v>
      </c>
      <c r="O240" s="46"/>
      <c r="Q240" s="6">
        <f t="shared" si="16"/>
        <v>0</v>
      </c>
      <c r="R240" s="6">
        <f t="shared" si="17"/>
        <v>0</v>
      </c>
      <c r="S240" s="236">
        <f t="shared" si="18"/>
        <v>0</v>
      </c>
      <c r="T240" s="236">
        <f t="shared" si="19"/>
        <v>0</v>
      </c>
    </row>
    <row r="241" spans="1:20" x14ac:dyDescent="0.25">
      <c r="A241" s="121"/>
      <c r="B241" s="122"/>
      <c r="C241" s="56"/>
      <c r="D241" s="55"/>
      <c r="E241" s="55"/>
      <c r="F241" s="92"/>
      <c r="G241" s="246"/>
      <c r="H241" s="85"/>
      <c r="I241" s="85"/>
      <c r="J241" s="56"/>
      <c r="K241" s="56"/>
      <c r="L241" s="56"/>
      <c r="M241" s="247"/>
      <c r="N241" s="9">
        <f t="shared" si="15"/>
        <v>0</v>
      </c>
      <c r="O241" s="46"/>
      <c r="Q241" s="6">
        <f t="shared" si="16"/>
        <v>0</v>
      </c>
      <c r="R241" s="6">
        <f t="shared" si="17"/>
        <v>0</v>
      </c>
      <c r="S241" s="236">
        <f t="shared" si="18"/>
        <v>0</v>
      </c>
      <c r="T241" s="236">
        <f t="shared" si="19"/>
        <v>0</v>
      </c>
    </row>
    <row r="242" spans="1:20" x14ac:dyDescent="0.25">
      <c r="A242" s="121"/>
      <c r="B242" s="122"/>
      <c r="C242" s="56"/>
      <c r="D242" s="55"/>
      <c r="E242" s="55"/>
      <c r="F242" s="92"/>
      <c r="G242" s="246"/>
      <c r="H242" s="85"/>
      <c r="I242" s="85"/>
      <c r="J242" s="56"/>
      <c r="K242" s="56"/>
      <c r="L242" s="56"/>
      <c r="M242" s="247"/>
      <c r="N242" s="9">
        <f t="shared" si="15"/>
        <v>0</v>
      </c>
      <c r="O242" s="46"/>
      <c r="Q242" s="6">
        <f t="shared" si="16"/>
        <v>0</v>
      </c>
      <c r="R242" s="6">
        <f t="shared" si="17"/>
        <v>0</v>
      </c>
      <c r="S242" s="236">
        <f t="shared" si="18"/>
        <v>0</v>
      </c>
      <c r="T242" s="236">
        <f t="shared" si="19"/>
        <v>0</v>
      </c>
    </row>
    <row r="243" spans="1:20" x14ac:dyDescent="0.25">
      <c r="A243" s="121"/>
      <c r="B243" s="122"/>
      <c r="C243" s="56"/>
      <c r="D243" s="55"/>
      <c r="E243" s="55"/>
      <c r="F243" s="92"/>
      <c r="G243" s="246"/>
      <c r="H243" s="85"/>
      <c r="I243" s="85"/>
      <c r="J243" s="56"/>
      <c r="K243" s="56"/>
      <c r="L243" s="56"/>
      <c r="M243" s="247"/>
      <c r="N243" s="9">
        <f t="shared" si="15"/>
        <v>0</v>
      </c>
      <c r="O243" s="46"/>
      <c r="Q243" s="6">
        <f t="shared" si="16"/>
        <v>0</v>
      </c>
      <c r="R243" s="6">
        <f t="shared" si="17"/>
        <v>0</v>
      </c>
      <c r="S243" s="236">
        <f t="shared" si="18"/>
        <v>0</v>
      </c>
      <c r="T243" s="236">
        <f t="shared" si="19"/>
        <v>0</v>
      </c>
    </row>
    <row r="244" spans="1:20" x14ac:dyDescent="0.25">
      <c r="A244" s="121"/>
      <c r="B244" s="122"/>
      <c r="C244" s="56"/>
      <c r="D244" s="55"/>
      <c r="E244" s="55"/>
      <c r="F244" s="92"/>
      <c r="G244" s="246"/>
      <c r="H244" s="85"/>
      <c r="I244" s="85"/>
      <c r="J244" s="56"/>
      <c r="K244" s="56"/>
      <c r="L244" s="56"/>
      <c r="M244" s="247"/>
      <c r="N244" s="9">
        <f t="shared" si="15"/>
        <v>0</v>
      </c>
      <c r="O244" s="46"/>
      <c r="Q244" s="6">
        <f t="shared" si="16"/>
        <v>0</v>
      </c>
      <c r="R244" s="6">
        <f t="shared" si="17"/>
        <v>0</v>
      </c>
      <c r="S244" s="236">
        <f t="shared" si="18"/>
        <v>0</v>
      </c>
      <c r="T244" s="236">
        <f t="shared" si="19"/>
        <v>0</v>
      </c>
    </row>
    <row r="245" spans="1:20" x14ac:dyDescent="0.25">
      <c r="A245" s="121"/>
      <c r="B245" s="122"/>
      <c r="C245" s="56"/>
      <c r="D245" s="55"/>
      <c r="E245" s="55"/>
      <c r="F245" s="92"/>
      <c r="G245" s="246"/>
      <c r="H245" s="85"/>
      <c r="I245" s="85"/>
      <c r="J245" s="56"/>
      <c r="K245" s="56"/>
      <c r="L245" s="56"/>
      <c r="M245" s="247"/>
      <c r="N245" s="9">
        <f t="shared" si="15"/>
        <v>0</v>
      </c>
      <c r="O245" s="46"/>
      <c r="Q245" s="6">
        <f t="shared" si="16"/>
        <v>0</v>
      </c>
      <c r="R245" s="6">
        <f t="shared" si="17"/>
        <v>0</v>
      </c>
      <c r="S245" s="236">
        <f t="shared" si="18"/>
        <v>0</v>
      </c>
      <c r="T245" s="236">
        <f t="shared" si="19"/>
        <v>0</v>
      </c>
    </row>
    <row r="246" spans="1:20" x14ac:dyDescent="0.25">
      <c r="A246" s="121"/>
      <c r="B246" s="122"/>
      <c r="C246" s="56"/>
      <c r="D246" s="55"/>
      <c r="E246" s="55"/>
      <c r="F246" s="92"/>
      <c r="G246" s="246"/>
      <c r="H246" s="85"/>
      <c r="I246" s="85"/>
      <c r="J246" s="56"/>
      <c r="K246" s="56"/>
      <c r="L246" s="56"/>
      <c r="M246" s="247"/>
      <c r="N246" s="9">
        <f t="shared" si="15"/>
        <v>0</v>
      </c>
      <c r="O246" s="46"/>
      <c r="Q246" s="6">
        <f t="shared" si="16"/>
        <v>0</v>
      </c>
      <c r="R246" s="6">
        <f t="shared" si="17"/>
        <v>0</v>
      </c>
      <c r="S246" s="236">
        <f t="shared" si="18"/>
        <v>0</v>
      </c>
      <c r="T246" s="236">
        <f t="shared" si="19"/>
        <v>0</v>
      </c>
    </row>
    <row r="247" spans="1:20" x14ac:dyDescent="0.25">
      <c r="A247" s="121"/>
      <c r="B247" s="122"/>
      <c r="C247" s="56"/>
      <c r="D247" s="55"/>
      <c r="E247" s="55"/>
      <c r="F247" s="92"/>
      <c r="G247" s="246"/>
      <c r="H247" s="85"/>
      <c r="I247" s="85"/>
      <c r="J247" s="56"/>
      <c r="K247" s="56"/>
      <c r="L247" s="56"/>
      <c r="M247" s="247"/>
      <c r="N247" s="9">
        <f t="shared" si="15"/>
        <v>0</v>
      </c>
      <c r="O247" s="46"/>
      <c r="Q247" s="6">
        <f t="shared" si="16"/>
        <v>0</v>
      </c>
      <c r="R247" s="6">
        <f t="shared" si="17"/>
        <v>0</v>
      </c>
      <c r="S247" s="236">
        <f t="shared" si="18"/>
        <v>0</v>
      </c>
      <c r="T247" s="236">
        <f t="shared" si="19"/>
        <v>0</v>
      </c>
    </row>
    <row r="248" spans="1:20" x14ac:dyDescent="0.25">
      <c r="A248" s="121"/>
      <c r="B248" s="122"/>
      <c r="C248" s="56"/>
      <c r="D248" s="55"/>
      <c r="E248" s="55"/>
      <c r="F248" s="92"/>
      <c r="G248" s="246"/>
      <c r="H248" s="85"/>
      <c r="I248" s="85"/>
      <c r="J248" s="56"/>
      <c r="K248" s="56"/>
      <c r="L248" s="56"/>
      <c r="M248" s="247"/>
      <c r="N248" s="9">
        <f t="shared" si="15"/>
        <v>0</v>
      </c>
      <c r="O248" s="46"/>
      <c r="Q248" s="6">
        <f t="shared" si="16"/>
        <v>0</v>
      </c>
      <c r="R248" s="6">
        <f t="shared" si="17"/>
        <v>0</v>
      </c>
      <c r="S248" s="236">
        <f t="shared" si="18"/>
        <v>0</v>
      </c>
      <c r="T248" s="236">
        <f t="shared" si="19"/>
        <v>0</v>
      </c>
    </row>
    <row r="249" spans="1:20" x14ac:dyDescent="0.25">
      <c r="A249" s="121"/>
      <c r="B249" s="122"/>
      <c r="C249" s="56"/>
      <c r="D249" s="55"/>
      <c r="E249" s="55"/>
      <c r="F249" s="92"/>
      <c r="G249" s="246"/>
      <c r="H249" s="85"/>
      <c r="I249" s="85"/>
      <c r="J249" s="56"/>
      <c r="K249" s="56"/>
      <c r="L249" s="56"/>
      <c r="M249" s="247"/>
      <c r="N249" s="9">
        <f t="shared" si="15"/>
        <v>0</v>
      </c>
      <c r="O249" s="46"/>
      <c r="Q249" s="6">
        <f t="shared" si="16"/>
        <v>0</v>
      </c>
      <c r="R249" s="6">
        <f t="shared" si="17"/>
        <v>0</v>
      </c>
      <c r="S249" s="236">
        <f t="shared" si="18"/>
        <v>0</v>
      </c>
      <c r="T249" s="236">
        <f t="shared" si="19"/>
        <v>0</v>
      </c>
    </row>
    <row r="250" spans="1:20" x14ac:dyDescent="0.25">
      <c r="A250" s="121"/>
      <c r="B250" s="122"/>
      <c r="C250" s="56"/>
      <c r="D250" s="55"/>
      <c r="E250" s="55"/>
      <c r="F250" s="92"/>
      <c r="G250" s="246"/>
      <c r="H250" s="85"/>
      <c r="I250" s="85"/>
      <c r="J250" s="56"/>
      <c r="K250" s="56"/>
      <c r="L250" s="56"/>
      <c r="M250" s="247"/>
      <c r="N250" s="9">
        <f t="shared" si="15"/>
        <v>0</v>
      </c>
      <c r="O250" s="46"/>
      <c r="Q250" s="6">
        <f t="shared" si="16"/>
        <v>0</v>
      </c>
      <c r="R250" s="6">
        <f t="shared" si="17"/>
        <v>0</v>
      </c>
      <c r="S250" s="236">
        <f t="shared" si="18"/>
        <v>0</v>
      </c>
      <c r="T250" s="236">
        <f t="shared" si="19"/>
        <v>0</v>
      </c>
    </row>
    <row r="251" spans="1:20" x14ac:dyDescent="0.25">
      <c r="A251" s="121"/>
      <c r="B251" s="122"/>
      <c r="C251" s="56"/>
      <c r="D251" s="55"/>
      <c r="E251" s="55"/>
      <c r="F251" s="92"/>
      <c r="G251" s="246"/>
      <c r="H251" s="85"/>
      <c r="I251" s="85"/>
      <c r="J251" s="56"/>
      <c r="K251" s="56"/>
      <c r="L251" s="56"/>
      <c r="M251" s="247"/>
      <c r="N251" s="9">
        <f t="shared" si="15"/>
        <v>0</v>
      </c>
      <c r="O251" s="46"/>
      <c r="Q251" s="6">
        <f t="shared" si="16"/>
        <v>0</v>
      </c>
      <c r="R251" s="6">
        <f t="shared" si="17"/>
        <v>0</v>
      </c>
      <c r="S251" s="236">
        <f t="shared" si="18"/>
        <v>0</v>
      </c>
      <c r="T251" s="236">
        <f t="shared" si="19"/>
        <v>0</v>
      </c>
    </row>
    <row r="252" spans="1:20" x14ac:dyDescent="0.25">
      <c r="A252" s="121"/>
      <c r="B252" s="122"/>
      <c r="C252" s="56"/>
      <c r="D252" s="55"/>
      <c r="E252" s="55"/>
      <c r="F252" s="92"/>
      <c r="G252" s="246"/>
      <c r="H252" s="85"/>
      <c r="I252" s="85"/>
      <c r="J252" s="56"/>
      <c r="K252" s="56"/>
      <c r="L252" s="56"/>
      <c r="M252" s="247"/>
      <c r="N252" s="9">
        <f t="shared" si="15"/>
        <v>0</v>
      </c>
      <c r="O252" s="46"/>
      <c r="Q252" s="6">
        <f t="shared" si="16"/>
        <v>0</v>
      </c>
      <c r="R252" s="6">
        <f t="shared" si="17"/>
        <v>0</v>
      </c>
      <c r="S252" s="236">
        <f t="shared" si="18"/>
        <v>0</v>
      </c>
      <c r="T252" s="236">
        <f t="shared" si="19"/>
        <v>0</v>
      </c>
    </row>
    <row r="253" spans="1:20" x14ac:dyDescent="0.25">
      <c r="A253" s="121"/>
      <c r="B253" s="122"/>
      <c r="C253" s="56"/>
      <c r="D253" s="55"/>
      <c r="E253" s="55"/>
      <c r="F253" s="92"/>
      <c r="G253" s="246"/>
      <c r="H253" s="85"/>
      <c r="I253" s="85"/>
      <c r="J253" s="56"/>
      <c r="K253" s="56"/>
      <c r="L253" s="56"/>
      <c r="M253" s="247"/>
      <c r="N253" s="9">
        <f t="shared" si="15"/>
        <v>0</v>
      </c>
      <c r="O253" s="46"/>
      <c r="Q253" s="6">
        <f t="shared" si="16"/>
        <v>0</v>
      </c>
      <c r="R253" s="6">
        <f t="shared" si="17"/>
        <v>0</v>
      </c>
      <c r="S253" s="236">
        <f t="shared" si="18"/>
        <v>0</v>
      </c>
      <c r="T253" s="236">
        <f t="shared" si="19"/>
        <v>0</v>
      </c>
    </row>
    <row r="254" spans="1:20" x14ac:dyDescent="0.25">
      <c r="A254" s="121"/>
      <c r="B254" s="122"/>
      <c r="C254" s="56"/>
      <c r="D254" s="55"/>
      <c r="E254" s="55"/>
      <c r="F254" s="92"/>
      <c r="G254" s="246"/>
      <c r="H254" s="85"/>
      <c r="I254" s="85"/>
      <c r="J254" s="56"/>
      <c r="K254" s="56"/>
      <c r="L254" s="56"/>
      <c r="M254" s="247"/>
      <c r="N254" s="9">
        <f t="shared" si="15"/>
        <v>0</v>
      </c>
      <c r="O254" s="46"/>
      <c r="Q254" s="6">
        <f t="shared" si="16"/>
        <v>0</v>
      </c>
      <c r="R254" s="6">
        <f t="shared" si="17"/>
        <v>0</v>
      </c>
      <c r="S254" s="236">
        <f t="shared" si="18"/>
        <v>0</v>
      </c>
      <c r="T254" s="236">
        <f t="shared" si="19"/>
        <v>0</v>
      </c>
    </row>
    <row r="255" spans="1:20" x14ac:dyDescent="0.25">
      <c r="A255" s="121"/>
      <c r="B255" s="122"/>
      <c r="C255" s="56"/>
      <c r="D255" s="55"/>
      <c r="E255" s="55"/>
      <c r="F255" s="92"/>
      <c r="G255" s="246"/>
      <c r="H255" s="85"/>
      <c r="I255" s="85"/>
      <c r="J255" s="56"/>
      <c r="K255" s="56"/>
      <c r="L255" s="56"/>
      <c r="M255" s="247"/>
      <c r="N255" s="9">
        <f t="shared" si="15"/>
        <v>0</v>
      </c>
      <c r="O255" s="46"/>
      <c r="Q255" s="6">
        <f t="shared" si="16"/>
        <v>0</v>
      </c>
      <c r="R255" s="6">
        <f t="shared" si="17"/>
        <v>0</v>
      </c>
      <c r="S255" s="236">
        <f t="shared" si="18"/>
        <v>0</v>
      </c>
      <c r="T255" s="236">
        <f t="shared" si="19"/>
        <v>0</v>
      </c>
    </row>
    <row r="256" spans="1:20" x14ac:dyDescent="0.25">
      <c r="A256" s="121"/>
      <c r="B256" s="122"/>
      <c r="C256" s="56"/>
      <c r="D256" s="55"/>
      <c r="E256" s="55"/>
      <c r="F256" s="92"/>
      <c r="G256" s="246"/>
      <c r="H256" s="85"/>
      <c r="I256" s="85"/>
      <c r="J256" s="56"/>
      <c r="K256" s="56"/>
      <c r="L256" s="56"/>
      <c r="M256" s="247"/>
      <c r="N256" s="9">
        <f t="shared" si="15"/>
        <v>0</v>
      </c>
      <c r="O256" s="46"/>
      <c r="Q256" s="6">
        <f t="shared" si="16"/>
        <v>0</v>
      </c>
      <c r="R256" s="6">
        <f t="shared" si="17"/>
        <v>0</v>
      </c>
      <c r="S256" s="236">
        <f t="shared" si="18"/>
        <v>0</v>
      </c>
      <c r="T256" s="236">
        <f t="shared" si="19"/>
        <v>0</v>
      </c>
    </row>
    <row r="257" spans="1:20" x14ac:dyDescent="0.25">
      <c r="A257" s="121"/>
      <c r="B257" s="122"/>
      <c r="C257" s="56"/>
      <c r="D257" s="55"/>
      <c r="E257" s="55"/>
      <c r="F257" s="92"/>
      <c r="G257" s="246"/>
      <c r="H257" s="85"/>
      <c r="I257" s="85"/>
      <c r="J257" s="56"/>
      <c r="K257" s="56"/>
      <c r="L257" s="56"/>
      <c r="M257" s="247"/>
      <c r="N257" s="9">
        <f t="shared" si="15"/>
        <v>0</v>
      </c>
      <c r="O257" s="46"/>
      <c r="Q257" s="6">
        <f t="shared" si="16"/>
        <v>0</v>
      </c>
      <c r="R257" s="6">
        <f t="shared" si="17"/>
        <v>0</v>
      </c>
      <c r="S257" s="236">
        <f t="shared" si="18"/>
        <v>0</v>
      </c>
      <c r="T257" s="236">
        <f t="shared" si="19"/>
        <v>0</v>
      </c>
    </row>
    <row r="258" spans="1:20" x14ac:dyDescent="0.25">
      <c r="A258" s="121"/>
      <c r="B258" s="122"/>
      <c r="C258" s="56"/>
      <c r="D258" s="55"/>
      <c r="E258" s="55"/>
      <c r="F258" s="92"/>
      <c r="G258" s="246"/>
      <c r="H258" s="85"/>
      <c r="I258" s="85"/>
      <c r="J258" s="56"/>
      <c r="K258" s="56"/>
      <c r="L258" s="56"/>
      <c r="M258" s="247"/>
      <c r="N258" s="9">
        <f t="shared" si="15"/>
        <v>0</v>
      </c>
      <c r="O258" s="46"/>
      <c r="Q258" s="6">
        <f t="shared" si="16"/>
        <v>0</v>
      </c>
      <c r="R258" s="6">
        <f t="shared" si="17"/>
        <v>0</v>
      </c>
      <c r="S258" s="236">
        <f t="shared" si="18"/>
        <v>0</v>
      </c>
      <c r="T258" s="236">
        <f t="shared" si="19"/>
        <v>0</v>
      </c>
    </row>
    <row r="259" spans="1:20" x14ac:dyDescent="0.25">
      <c r="A259" s="121"/>
      <c r="B259" s="122"/>
      <c r="C259" s="56"/>
      <c r="D259" s="55"/>
      <c r="E259" s="55"/>
      <c r="F259" s="92"/>
      <c r="G259" s="246"/>
      <c r="H259" s="85"/>
      <c r="I259" s="85"/>
      <c r="J259" s="56"/>
      <c r="K259" s="56"/>
      <c r="L259" s="56"/>
      <c r="M259" s="247"/>
      <c r="N259" s="9">
        <f t="shared" si="15"/>
        <v>0</v>
      </c>
      <c r="O259" s="46"/>
      <c r="Q259" s="6">
        <f t="shared" si="16"/>
        <v>0</v>
      </c>
      <c r="R259" s="6">
        <f t="shared" si="17"/>
        <v>0</v>
      </c>
      <c r="S259" s="236">
        <f t="shared" si="18"/>
        <v>0</v>
      </c>
      <c r="T259" s="236">
        <f t="shared" si="19"/>
        <v>0</v>
      </c>
    </row>
    <row r="260" spans="1:20" x14ac:dyDescent="0.25">
      <c r="A260" s="121"/>
      <c r="B260" s="122"/>
      <c r="C260" s="56"/>
      <c r="D260" s="55"/>
      <c r="E260" s="55"/>
      <c r="F260" s="92"/>
      <c r="G260" s="246"/>
      <c r="H260" s="85"/>
      <c r="I260" s="85"/>
      <c r="J260" s="56"/>
      <c r="K260" s="56"/>
      <c r="L260" s="56"/>
      <c r="M260" s="247"/>
      <c r="N260" s="9">
        <f t="shared" si="15"/>
        <v>0</v>
      </c>
      <c r="O260" s="46"/>
      <c r="Q260" s="6">
        <f t="shared" si="16"/>
        <v>0</v>
      </c>
      <c r="R260" s="6">
        <f t="shared" si="17"/>
        <v>0</v>
      </c>
      <c r="S260" s="236">
        <f t="shared" si="18"/>
        <v>0</v>
      </c>
      <c r="T260" s="236">
        <f t="shared" si="19"/>
        <v>0</v>
      </c>
    </row>
    <row r="261" spans="1:20" x14ac:dyDescent="0.25">
      <c r="A261" s="121"/>
      <c r="B261" s="122"/>
      <c r="C261" s="56"/>
      <c r="D261" s="55"/>
      <c r="E261" s="55"/>
      <c r="F261" s="92"/>
      <c r="G261" s="246"/>
      <c r="H261" s="85"/>
      <c r="I261" s="85"/>
      <c r="J261" s="56"/>
      <c r="K261" s="56"/>
      <c r="L261" s="56"/>
      <c r="M261" s="247"/>
      <c r="N261" s="9">
        <f t="shared" si="15"/>
        <v>0</v>
      </c>
      <c r="O261" s="46"/>
      <c r="Q261" s="6">
        <f t="shared" si="16"/>
        <v>0</v>
      </c>
      <c r="R261" s="6">
        <f t="shared" si="17"/>
        <v>0</v>
      </c>
      <c r="S261" s="236">
        <f t="shared" si="18"/>
        <v>0</v>
      </c>
      <c r="T261" s="236">
        <f t="shared" si="19"/>
        <v>0</v>
      </c>
    </row>
    <row r="262" spans="1:20" x14ac:dyDescent="0.25">
      <c r="A262" s="121"/>
      <c r="B262" s="122"/>
      <c r="C262" s="56"/>
      <c r="D262" s="55"/>
      <c r="E262" s="55"/>
      <c r="F262" s="92"/>
      <c r="G262" s="246"/>
      <c r="H262" s="85"/>
      <c r="I262" s="85"/>
      <c r="J262" s="56"/>
      <c r="K262" s="56"/>
      <c r="L262" s="56"/>
      <c r="M262" s="247"/>
      <c r="N262" s="9">
        <f t="shared" si="15"/>
        <v>0</v>
      </c>
      <c r="O262" s="46"/>
      <c r="Q262" s="6">
        <f t="shared" si="16"/>
        <v>0</v>
      </c>
      <c r="R262" s="6">
        <f t="shared" si="17"/>
        <v>0</v>
      </c>
      <c r="S262" s="236">
        <f t="shared" si="18"/>
        <v>0</v>
      </c>
      <c r="T262" s="236">
        <f t="shared" si="19"/>
        <v>0</v>
      </c>
    </row>
    <row r="263" spans="1:20" x14ac:dyDescent="0.25">
      <c r="A263" s="121"/>
      <c r="B263" s="122"/>
      <c r="C263" s="56"/>
      <c r="D263" s="55"/>
      <c r="E263" s="55"/>
      <c r="F263" s="92"/>
      <c r="G263" s="246"/>
      <c r="H263" s="85"/>
      <c r="I263" s="85"/>
      <c r="J263" s="56"/>
      <c r="K263" s="56"/>
      <c r="L263" s="56"/>
      <c r="M263" s="247"/>
      <c r="N263" s="9">
        <f t="shared" si="15"/>
        <v>0</v>
      </c>
      <c r="O263" s="46"/>
      <c r="Q263" s="6">
        <f t="shared" si="16"/>
        <v>0</v>
      </c>
      <c r="R263" s="6">
        <f t="shared" si="17"/>
        <v>0</v>
      </c>
      <c r="S263" s="236">
        <f t="shared" si="18"/>
        <v>0</v>
      </c>
      <c r="T263" s="236">
        <f t="shared" si="19"/>
        <v>0</v>
      </c>
    </row>
    <row r="264" spans="1:20" x14ac:dyDescent="0.25">
      <c r="A264" s="121"/>
      <c r="B264" s="122"/>
      <c r="C264" s="56"/>
      <c r="D264" s="55"/>
      <c r="E264" s="55"/>
      <c r="F264" s="92"/>
      <c r="G264" s="246"/>
      <c r="H264" s="85"/>
      <c r="I264" s="85"/>
      <c r="J264" s="56"/>
      <c r="K264" s="56"/>
      <c r="L264" s="56"/>
      <c r="M264" s="247"/>
      <c r="N264" s="9">
        <f t="shared" ref="N264:N327" si="20">I264</f>
        <v>0</v>
      </c>
      <c r="O264" s="46"/>
      <c r="Q264" s="6">
        <f t="shared" ref="Q264:Q327" si="21">IF(A264=$AD$3,2,IF(A264=$AD$4,5,IF(A264=$AD$2,3,0)))</f>
        <v>0</v>
      </c>
      <c r="R264" s="6">
        <f t="shared" ref="R264:R327" si="22">IF(J264=$AC$2,1,0)</f>
        <v>0</v>
      </c>
      <c r="S264" s="236">
        <f t="shared" ref="S264:S327" si="23">(1-R264)*N264</f>
        <v>0</v>
      </c>
      <c r="T264" s="236">
        <f t="shared" ref="T264:T327" si="24">R264*N264</f>
        <v>0</v>
      </c>
    </row>
    <row r="265" spans="1:20" x14ac:dyDescent="0.25">
      <c r="A265" s="121"/>
      <c r="B265" s="122"/>
      <c r="C265" s="56"/>
      <c r="D265" s="55"/>
      <c r="E265" s="55"/>
      <c r="F265" s="92"/>
      <c r="G265" s="246"/>
      <c r="H265" s="85"/>
      <c r="I265" s="85"/>
      <c r="J265" s="56"/>
      <c r="K265" s="56"/>
      <c r="L265" s="56"/>
      <c r="M265" s="247"/>
      <c r="N265" s="9">
        <f t="shared" si="20"/>
        <v>0</v>
      </c>
      <c r="O265" s="46"/>
      <c r="Q265" s="6">
        <f t="shared" si="21"/>
        <v>0</v>
      </c>
      <c r="R265" s="6">
        <f t="shared" si="22"/>
        <v>0</v>
      </c>
      <c r="S265" s="236">
        <f t="shared" si="23"/>
        <v>0</v>
      </c>
      <c r="T265" s="236">
        <f t="shared" si="24"/>
        <v>0</v>
      </c>
    </row>
    <row r="266" spans="1:20" x14ac:dyDescent="0.25">
      <c r="A266" s="121"/>
      <c r="B266" s="122"/>
      <c r="C266" s="56"/>
      <c r="D266" s="55"/>
      <c r="E266" s="55"/>
      <c r="F266" s="92"/>
      <c r="G266" s="246"/>
      <c r="H266" s="85"/>
      <c r="I266" s="85"/>
      <c r="J266" s="56"/>
      <c r="K266" s="56"/>
      <c r="L266" s="56"/>
      <c r="M266" s="247"/>
      <c r="N266" s="9">
        <f t="shared" si="20"/>
        <v>0</v>
      </c>
      <c r="O266" s="46"/>
      <c r="Q266" s="6">
        <f t="shared" si="21"/>
        <v>0</v>
      </c>
      <c r="R266" s="6">
        <f t="shared" si="22"/>
        <v>0</v>
      </c>
      <c r="S266" s="236">
        <f t="shared" si="23"/>
        <v>0</v>
      </c>
      <c r="T266" s="236">
        <f t="shared" si="24"/>
        <v>0</v>
      </c>
    </row>
    <row r="267" spans="1:20" x14ac:dyDescent="0.25">
      <c r="A267" s="121"/>
      <c r="B267" s="122"/>
      <c r="C267" s="56"/>
      <c r="D267" s="55"/>
      <c r="E267" s="55"/>
      <c r="F267" s="92"/>
      <c r="G267" s="246"/>
      <c r="H267" s="85"/>
      <c r="I267" s="85"/>
      <c r="J267" s="56"/>
      <c r="K267" s="56"/>
      <c r="L267" s="56"/>
      <c r="M267" s="247"/>
      <c r="N267" s="9">
        <f t="shared" si="20"/>
        <v>0</v>
      </c>
      <c r="O267" s="46"/>
      <c r="Q267" s="6">
        <f t="shared" si="21"/>
        <v>0</v>
      </c>
      <c r="R267" s="6">
        <f t="shared" si="22"/>
        <v>0</v>
      </c>
      <c r="S267" s="236">
        <f t="shared" si="23"/>
        <v>0</v>
      </c>
      <c r="T267" s="236">
        <f t="shared" si="24"/>
        <v>0</v>
      </c>
    </row>
    <row r="268" spans="1:20" x14ac:dyDescent="0.25">
      <c r="A268" s="121"/>
      <c r="B268" s="122"/>
      <c r="C268" s="56"/>
      <c r="D268" s="55"/>
      <c r="E268" s="55"/>
      <c r="F268" s="92"/>
      <c r="G268" s="246"/>
      <c r="H268" s="85"/>
      <c r="I268" s="85"/>
      <c r="J268" s="56"/>
      <c r="K268" s="56"/>
      <c r="L268" s="56"/>
      <c r="M268" s="247"/>
      <c r="N268" s="9">
        <f t="shared" si="20"/>
        <v>0</v>
      </c>
      <c r="O268" s="46"/>
      <c r="Q268" s="6">
        <f t="shared" si="21"/>
        <v>0</v>
      </c>
      <c r="R268" s="6">
        <f t="shared" si="22"/>
        <v>0</v>
      </c>
      <c r="S268" s="236">
        <f t="shared" si="23"/>
        <v>0</v>
      </c>
      <c r="T268" s="236">
        <f t="shared" si="24"/>
        <v>0</v>
      </c>
    </row>
    <row r="269" spans="1:20" x14ac:dyDescent="0.25">
      <c r="A269" s="121"/>
      <c r="B269" s="122"/>
      <c r="C269" s="56"/>
      <c r="D269" s="55"/>
      <c r="E269" s="55"/>
      <c r="F269" s="92"/>
      <c r="G269" s="246"/>
      <c r="H269" s="85"/>
      <c r="I269" s="85"/>
      <c r="J269" s="56"/>
      <c r="K269" s="56"/>
      <c r="L269" s="56"/>
      <c r="M269" s="247"/>
      <c r="N269" s="9">
        <f t="shared" si="20"/>
        <v>0</v>
      </c>
      <c r="O269" s="46"/>
      <c r="Q269" s="6">
        <f t="shared" si="21"/>
        <v>0</v>
      </c>
      <c r="R269" s="6">
        <f t="shared" si="22"/>
        <v>0</v>
      </c>
      <c r="S269" s="236">
        <f t="shared" si="23"/>
        <v>0</v>
      </c>
      <c r="T269" s="236">
        <f t="shared" si="24"/>
        <v>0</v>
      </c>
    </row>
    <row r="270" spans="1:20" x14ac:dyDescent="0.25">
      <c r="A270" s="121"/>
      <c r="B270" s="122"/>
      <c r="C270" s="56"/>
      <c r="D270" s="55"/>
      <c r="E270" s="55"/>
      <c r="F270" s="92"/>
      <c r="G270" s="246"/>
      <c r="H270" s="85"/>
      <c r="I270" s="85"/>
      <c r="J270" s="56"/>
      <c r="K270" s="56"/>
      <c r="L270" s="56"/>
      <c r="M270" s="247"/>
      <c r="N270" s="9">
        <f t="shared" si="20"/>
        <v>0</v>
      </c>
      <c r="O270" s="46"/>
      <c r="Q270" s="6">
        <f t="shared" si="21"/>
        <v>0</v>
      </c>
      <c r="R270" s="6">
        <f t="shared" si="22"/>
        <v>0</v>
      </c>
      <c r="S270" s="236">
        <f t="shared" si="23"/>
        <v>0</v>
      </c>
      <c r="T270" s="236">
        <f t="shared" si="24"/>
        <v>0</v>
      </c>
    </row>
    <row r="271" spans="1:20" x14ac:dyDescent="0.25">
      <c r="A271" s="121"/>
      <c r="B271" s="122"/>
      <c r="C271" s="56"/>
      <c r="D271" s="55"/>
      <c r="E271" s="55"/>
      <c r="F271" s="92"/>
      <c r="G271" s="246"/>
      <c r="H271" s="85"/>
      <c r="I271" s="85"/>
      <c r="J271" s="56"/>
      <c r="K271" s="56"/>
      <c r="L271" s="56"/>
      <c r="M271" s="247"/>
      <c r="N271" s="9">
        <f t="shared" si="20"/>
        <v>0</v>
      </c>
      <c r="O271" s="46"/>
      <c r="Q271" s="6">
        <f t="shared" si="21"/>
        <v>0</v>
      </c>
      <c r="R271" s="6">
        <f t="shared" si="22"/>
        <v>0</v>
      </c>
      <c r="S271" s="236">
        <f t="shared" si="23"/>
        <v>0</v>
      </c>
      <c r="T271" s="236">
        <f t="shared" si="24"/>
        <v>0</v>
      </c>
    </row>
    <row r="272" spans="1:20" x14ac:dyDescent="0.25">
      <c r="A272" s="121"/>
      <c r="B272" s="122"/>
      <c r="C272" s="56"/>
      <c r="D272" s="55"/>
      <c r="E272" s="55"/>
      <c r="F272" s="92"/>
      <c r="G272" s="246"/>
      <c r="H272" s="85"/>
      <c r="I272" s="85"/>
      <c r="J272" s="56"/>
      <c r="K272" s="56"/>
      <c r="L272" s="56"/>
      <c r="M272" s="247"/>
      <c r="N272" s="9">
        <f t="shared" si="20"/>
        <v>0</v>
      </c>
      <c r="O272" s="46"/>
      <c r="Q272" s="6">
        <f t="shared" si="21"/>
        <v>0</v>
      </c>
      <c r="R272" s="6">
        <f t="shared" si="22"/>
        <v>0</v>
      </c>
      <c r="S272" s="236">
        <f t="shared" si="23"/>
        <v>0</v>
      </c>
      <c r="T272" s="236">
        <f t="shared" si="24"/>
        <v>0</v>
      </c>
    </row>
    <row r="273" spans="1:20" x14ac:dyDescent="0.25">
      <c r="A273" s="121"/>
      <c r="B273" s="122"/>
      <c r="C273" s="56"/>
      <c r="D273" s="55"/>
      <c r="E273" s="55"/>
      <c r="F273" s="92"/>
      <c r="G273" s="246"/>
      <c r="H273" s="85"/>
      <c r="I273" s="85"/>
      <c r="J273" s="56"/>
      <c r="K273" s="56"/>
      <c r="L273" s="56"/>
      <c r="M273" s="247"/>
      <c r="N273" s="9">
        <f t="shared" si="20"/>
        <v>0</v>
      </c>
      <c r="O273" s="46"/>
      <c r="Q273" s="6">
        <f t="shared" si="21"/>
        <v>0</v>
      </c>
      <c r="R273" s="6">
        <f t="shared" si="22"/>
        <v>0</v>
      </c>
      <c r="S273" s="236">
        <f t="shared" si="23"/>
        <v>0</v>
      </c>
      <c r="T273" s="236">
        <f t="shared" si="24"/>
        <v>0</v>
      </c>
    </row>
    <row r="274" spans="1:20" x14ac:dyDescent="0.25">
      <c r="A274" s="121"/>
      <c r="B274" s="122"/>
      <c r="C274" s="56"/>
      <c r="D274" s="55"/>
      <c r="E274" s="55"/>
      <c r="F274" s="92"/>
      <c r="G274" s="246"/>
      <c r="H274" s="85"/>
      <c r="I274" s="85"/>
      <c r="J274" s="56"/>
      <c r="K274" s="56"/>
      <c r="L274" s="56"/>
      <c r="M274" s="247"/>
      <c r="N274" s="9">
        <f t="shared" si="20"/>
        <v>0</v>
      </c>
      <c r="O274" s="46"/>
      <c r="Q274" s="6">
        <f t="shared" si="21"/>
        <v>0</v>
      </c>
      <c r="R274" s="6">
        <f t="shared" si="22"/>
        <v>0</v>
      </c>
      <c r="S274" s="236">
        <f t="shared" si="23"/>
        <v>0</v>
      </c>
      <c r="T274" s="236">
        <f t="shared" si="24"/>
        <v>0</v>
      </c>
    </row>
    <row r="275" spans="1:20" x14ac:dyDescent="0.25">
      <c r="A275" s="121"/>
      <c r="B275" s="122"/>
      <c r="C275" s="56"/>
      <c r="D275" s="55"/>
      <c r="E275" s="55"/>
      <c r="F275" s="92"/>
      <c r="G275" s="246"/>
      <c r="H275" s="85"/>
      <c r="I275" s="85"/>
      <c r="J275" s="56"/>
      <c r="K275" s="56"/>
      <c r="L275" s="56"/>
      <c r="M275" s="247"/>
      <c r="N275" s="9">
        <f t="shared" si="20"/>
        <v>0</v>
      </c>
      <c r="O275" s="46"/>
      <c r="Q275" s="6">
        <f t="shared" si="21"/>
        <v>0</v>
      </c>
      <c r="R275" s="6">
        <f t="shared" si="22"/>
        <v>0</v>
      </c>
      <c r="S275" s="236">
        <f t="shared" si="23"/>
        <v>0</v>
      </c>
      <c r="T275" s="236">
        <f t="shared" si="24"/>
        <v>0</v>
      </c>
    </row>
    <row r="276" spans="1:20" x14ac:dyDescent="0.25">
      <c r="A276" s="121"/>
      <c r="B276" s="122"/>
      <c r="C276" s="56"/>
      <c r="D276" s="55"/>
      <c r="E276" s="55"/>
      <c r="F276" s="92"/>
      <c r="G276" s="246"/>
      <c r="H276" s="85"/>
      <c r="I276" s="85"/>
      <c r="J276" s="56"/>
      <c r="K276" s="56"/>
      <c r="L276" s="56"/>
      <c r="M276" s="247"/>
      <c r="N276" s="9">
        <f t="shared" si="20"/>
        <v>0</v>
      </c>
      <c r="O276" s="46"/>
      <c r="Q276" s="6">
        <f t="shared" si="21"/>
        <v>0</v>
      </c>
      <c r="R276" s="6">
        <f t="shared" si="22"/>
        <v>0</v>
      </c>
      <c r="S276" s="236">
        <f t="shared" si="23"/>
        <v>0</v>
      </c>
      <c r="T276" s="236">
        <f t="shared" si="24"/>
        <v>0</v>
      </c>
    </row>
    <row r="277" spans="1:20" x14ac:dyDescent="0.25">
      <c r="A277" s="121"/>
      <c r="B277" s="122"/>
      <c r="C277" s="56"/>
      <c r="D277" s="55"/>
      <c r="E277" s="55"/>
      <c r="F277" s="92"/>
      <c r="G277" s="246"/>
      <c r="H277" s="85"/>
      <c r="I277" s="85"/>
      <c r="J277" s="56"/>
      <c r="K277" s="56"/>
      <c r="L277" s="56"/>
      <c r="M277" s="247"/>
      <c r="N277" s="9">
        <f t="shared" si="20"/>
        <v>0</v>
      </c>
      <c r="O277" s="46"/>
      <c r="Q277" s="6">
        <f t="shared" si="21"/>
        <v>0</v>
      </c>
      <c r="R277" s="6">
        <f t="shared" si="22"/>
        <v>0</v>
      </c>
      <c r="S277" s="236">
        <f t="shared" si="23"/>
        <v>0</v>
      </c>
      <c r="T277" s="236">
        <f t="shared" si="24"/>
        <v>0</v>
      </c>
    </row>
    <row r="278" spans="1:20" x14ac:dyDescent="0.25">
      <c r="A278" s="121"/>
      <c r="B278" s="122"/>
      <c r="C278" s="56"/>
      <c r="D278" s="55"/>
      <c r="E278" s="55"/>
      <c r="F278" s="92"/>
      <c r="G278" s="246"/>
      <c r="H278" s="85"/>
      <c r="I278" s="85"/>
      <c r="J278" s="56"/>
      <c r="K278" s="56"/>
      <c r="L278" s="56"/>
      <c r="M278" s="247"/>
      <c r="N278" s="9">
        <f t="shared" si="20"/>
        <v>0</v>
      </c>
      <c r="O278" s="46"/>
      <c r="Q278" s="6">
        <f t="shared" si="21"/>
        <v>0</v>
      </c>
      <c r="R278" s="6">
        <f t="shared" si="22"/>
        <v>0</v>
      </c>
      <c r="S278" s="236">
        <f t="shared" si="23"/>
        <v>0</v>
      </c>
      <c r="T278" s="236">
        <f t="shared" si="24"/>
        <v>0</v>
      </c>
    </row>
    <row r="279" spans="1:20" x14ac:dyDescent="0.25">
      <c r="A279" s="121"/>
      <c r="B279" s="122"/>
      <c r="C279" s="56"/>
      <c r="D279" s="55"/>
      <c r="E279" s="55"/>
      <c r="F279" s="92"/>
      <c r="G279" s="246"/>
      <c r="H279" s="85"/>
      <c r="I279" s="85"/>
      <c r="J279" s="56"/>
      <c r="K279" s="56"/>
      <c r="L279" s="56"/>
      <c r="M279" s="247"/>
      <c r="N279" s="9">
        <f t="shared" si="20"/>
        <v>0</v>
      </c>
      <c r="O279" s="46"/>
      <c r="Q279" s="6">
        <f t="shared" si="21"/>
        <v>0</v>
      </c>
      <c r="R279" s="6">
        <f t="shared" si="22"/>
        <v>0</v>
      </c>
      <c r="S279" s="236">
        <f t="shared" si="23"/>
        <v>0</v>
      </c>
      <c r="T279" s="236">
        <f t="shared" si="24"/>
        <v>0</v>
      </c>
    </row>
    <row r="280" spans="1:20" x14ac:dyDescent="0.25">
      <c r="A280" s="121"/>
      <c r="B280" s="122"/>
      <c r="C280" s="56"/>
      <c r="D280" s="55"/>
      <c r="E280" s="55"/>
      <c r="F280" s="92"/>
      <c r="G280" s="246"/>
      <c r="H280" s="85"/>
      <c r="I280" s="85"/>
      <c r="J280" s="56"/>
      <c r="K280" s="56"/>
      <c r="L280" s="56"/>
      <c r="M280" s="247"/>
      <c r="N280" s="9">
        <f t="shared" si="20"/>
        <v>0</v>
      </c>
      <c r="O280" s="46"/>
      <c r="Q280" s="6">
        <f t="shared" si="21"/>
        <v>0</v>
      </c>
      <c r="R280" s="6">
        <f t="shared" si="22"/>
        <v>0</v>
      </c>
      <c r="S280" s="236">
        <f t="shared" si="23"/>
        <v>0</v>
      </c>
      <c r="T280" s="236">
        <f t="shared" si="24"/>
        <v>0</v>
      </c>
    </row>
    <row r="281" spans="1:20" x14ac:dyDescent="0.25">
      <c r="A281" s="121"/>
      <c r="B281" s="122"/>
      <c r="C281" s="56"/>
      <c r="D281" s="55"/>
      <c r="E281" s="55"/>
      <c r="F281" s="92"/>
      <c r="G281" s="246"/>
      <c r="H281" s="85"/>
      <c r="I281" s="85"/>
      <c r="J281" s="56"/>
      <c r="K281" s="56"/>
      <c r="L281" s="56"/>
      <c r="M281" s="247"/>
      <c r="N281" s="9">
        <f t="shared" si="20"/>
        <v>0</v>
      </c>
      <c r="O281" s="46"/>
      <c r="Q281" s="6">
        <f t="shared" si="21"/>
        <v>0</v>
      </c>
      <c r="R281" s="6">
        <f t="shared" si="22"/>
        <v>0</v>
      </c>
      <c r="S281" s="236">
        <f t="shared" si="23"/>
        <v>0</v>
      </c>
      <c r="T281" s="236">
        <f t="shared" si="24"/>
        <v>0</v>
      </c>
    </row>
    <row r="282" spans="1:20" x14ac:dyDescent="0.25">
      <c r="A282" s="121"/>
      <c r="B282" s="122"/>
      <c r="C282" s="56"/>
      <c r="D282" s="55"/>
      <c r="E282" s="55"/>
      <c r="F282" s="92"/>
      <c r="G282" s="246"/>
      <c r="H282" s="85"/>
      <c r="I282" s="85"/>
      <c r="J282" s="56"/>
      <c r="K282" s="56"/>
      <c r="L282" s="56"/>
      <c r="M282" s="247"/>
      <c r="N282" s="9">
        <f t="shared" si="20"/>
        <v>0</v>
      </c>
      <c r="O282" s="46"/>
      <c r="Q282" s="6">
        <f t="shared" si="21"/>
        <v>0</v>
      </c>
      <c r="R282" s="6">
        <f t="shared" si="22"/>
        <v>0</v>
      </c>
      <c r="S282" s="236">
        <f t="shared" si="23"/>
        <v>0</v>
      </c>
      <c r="T282" s="236">
        <f t="shared" si="24"/>
        <v>0</v>
      </c>
    </row>
    <row r="283" spans="1:20" x14ac:dyDescent="0.25">
      <c r="A283" s="121"/>
      <c r="B283" s="122"/>
      <c r="C283" s="56"/>
      <c r="D283" s="55"/>
      <c r="E283" s="55"/>
      <c r="F283" s="92"/>
      <c r="G283" s="246"/>
      <c r="H283" s="85"/>
      <c r="I283" s="85"/>
      <c r="J283" s="56"/>
      <c r="K283" s="56"/>
      <c r="L283" s="56"/>
      <c r="M283" s="247"/>
      <c r="N283" s="9">
        <f t="shared" si="20"/>
        <v>0</v>
      </c>
      <c r="O283" s="46"/>
      <c r="Q283" s="6">
        <f t="shared" si="21"/>
        <v>0</v>
      </c>
      <c r="R283" s="6">
        <f t="shared" si="22"/>
        <v>0</v>
      </c>
      <c r="S283" s="236">
        <f t="shared" si="23"/>
        <v>0</v>
      </c>
      <c r="T283" s="236">
        <f t="shared" si="24"/>
        <v>0</v>
      </c>
    </row>
    <row r="284" spans="1:20" x14ac:dyDescent="0.25">
      <c r="A284" s="121"/>
      <c r="B284" s="122"/>
      <c r="C284" s="56"/>
      <c r="D284" s="55"/>
      <c r="E284" s="55"/>
      <c r="F284" s="92"/>
      <c r="G284" s="246"/>
      <c r="H284" s="85"/>
      <c r="I284" s="85"/>
      <c r="J284" s="56"/>
      <c r="K284" s="56"/>
      <c r="L284" s="56"/>
      <c r="M284" s="247"/>
      <c r="N284" s="9">
        <f t="shared" si="20"/>
        <v>0</v>
      </c>
      <c r="O284" s="46"/>
      <c r="Q284" s="6">
        <f t="shared" si="21"/>
        <v>0</v>
      </c>
      <c r="R284" s="6">
        <f t="shared" si="22"/>
        <v>0</v>
      </c>
      <c r="S284" s="236">
        <f t="shared" si="23"/>
        <v>0</v>
      </c>
      <c r="T284" s="236">
        <f t="shared" si="24"/>
        <v>0</v>
      </c>
    </row>
    <row r="285" spans="1:20" x14ac:dyDescent="0.25">
      <c r="A285" s="121"/>
      <c r="B285" s="122"/>
      <c r="C285" s="56"/>
      <c r="D285" s="55"/>
      <c r="E285" s="55"/>
      <c r="F285" s="92"/>
      <c r="G285" s="246"/>
      <c r="H285" s="85"/>
      <c r="I285" s="85"/>
      <c r="J285" s="56"/>
      <c r="K285" s="56"/>
      <c r="L285" s="56"/>
      <c r="M285" s="247"/>
      <c r="N285" s="9">
        <f t="shared" si="20"/>
        <v>0</v>
      </c>
      <c r="O285" s="46"/>
      <c r="Q285" s="6">
        <f t="shared" si="21"/>
        <v>0</v>
      </c>
      <c r="R285" s="6">
        <f t="shared" si="22"/>
        <v>0</v>
      </c>
      <c r="S285" s="236">
        <f t="shared" si="23"/>
        <v>0</v>
      </c>
      <c r="T285" s="236">
        <f t="shared" si="24"/>
        <v>0</v>
      </c>
    </row>
    <row r="286" spans="1:20" x14ac:dyDescent="0.25">
      <c r="A286" s="121"/>
      <c r="B286" s="122"/>
      <c r="C286" s="56"/>
      <c r="D286" s="55"/>
      <c r="E286" s="55"/>
      <c r="F286" s="92"/>
      <c r="G286" s="246"/>
      <c r="H286" s="85"/>
      <c r="I286" s="85"/>
      <c r="J286" s="56"/>
      <c r="K286" s="56"/>
      <c r="L286" s="56"/>
      <c r="M286" s="247"/>
      <c r="N286" s="9">
        <f t="shared" si="20"/>
        <v>0</v>
      </c>
      <c r="O286" s="46"/>
      <c r="Q286" s="6">
        <f t="shared" si="21"/>
        <v>0</v>
      </c>
      <c r="R286" s="6">
        <f t="shared" si="22"/>
        <v>0</v>
      </c>
      <c r="S286" s="236">
        <f t="shared" si="23"/>
        <v>0</v>
      </c>
      <c r="T286" s="236">
        <f t="shared" si="24"/>
        <v>0</v>
      </c>
    </row>
    <row r="287" spans="1:20" x14ac:dyDescent="0.25">
      <c r="A287" s="121"/>
      <c r="B287" s="122"/>
      <c r="C287" s="56"/>
      <c r="D287" s="55"/>
      <c r="E287" s="55"/>
      <c r="F287" s="92"/>
      <c r="G287" s="246"/>
      <c r="H287" s="85"/>
      <c r="I287" s="85"/>
      <c r="J287" s="56"/>
      <c r="K287" s="56"/>
      <c r="L287" s="56"/>
      <c r="M287" s="247"/>
      <c r="N287" s="9">
        <f t="shared" si="20"/>
        <v>0</v>
      </c>
      <c r="O287" s="46"/>
      <c r="Q287" s="6">
        <f t="shared" si="21"/>
        <v>0</v>
      </c>
      <c r="R287" s="6">
        <f t="shared" si="22"/>
        <v>0</v>
      </c>
      <c r="S287" s="236">
        <f t="shared" si="23"/>
        <v>0</v>
      </c>
      <c r="T287" s="236">
        <f t="shared" si="24"/>
        <v>0</v>
      </c>
    </row>
    <row r="288" spans="1:20" x14ac:dyDescent="0.25">
      <c r="A288" s="121"/>
      <c r="B288" s="122"/>
      <c r="C288" s="56"/>
      <c r="D288" s="55"/>
      <c r="E288" s="55"/>
      <c r="F288" s="92"/>
      <c r="G288" s="246"/>
      <c r="H288" s="85"/>
      <c r="I288" s="85"/>
      <c r="J288" s="56"/>
      <c r="K288" s="56"/>
      <c r="L288" s="56"/>
      <c r="M288" s="247"/>
      <c r="N288" s="9">
        <f t="shared" si="20"/>
        <v>0</v>
      </c>
      <c r="O288" s="46"/>
      <c r="Q288" s="6">
        <f t="shared" si="21"/>
        <v>0</v>
      </c>
      <c r="R288" s="6">
        <f t="shared" si="22"/>
        <v>0</v>
      </c>
      <c r="S288" s="236">
        <f t="shared" si="23"/>
        <v>0</v>
      </c>
      <c r="T288" s="236">
        <f t="shared" si="24"/>
        <v>0</v>
      </c>
    </row>
    <row r="289" spans="1:20" x14ac:dyDescent="0.25">
      <c r="A289" s="121"/>
      <c r="B289" s="122"/>
      <c r="C289" s="56"/>
      <c r="D289" s="55"/>
      <c r="E289" s="55"/>
      <c r="F289" s="92"/>
      <c r="G289" s="246"/>
      <c r="H289" s="85"/>
      <c r="I289" s="85"/>
      <c r="J289" s="56"/>
      <c r="K289" s="56"/>
      <c r="L289" s="56"/>
      <c r="M289" s="247"/>
      <c r="N289" s="9">
        <f t="shared" si="20"/>
        <v>0</v>
      </c>
      <c r="O289" s="46"/>
      <c r="Q289" s="6">
        <f t="shared" si="21"/>
        <v>0</v>
      </c>
      <c r="R289" s="6">
        <f t="shared" si="22"/>
        <v>0</v>
      </c>
      <c r="S289" s="236">
        <f t="shared" si="23"/>
        <v>0</v>
      </c>
      <c r="T289" s="236">
        <f t="shared" si="24"/>
        <v>0</v>
      </c>
    </row>
    <row r="290" spans="1:20" x14ac:dyDescent="0.25">
      <c r="A290" s="121"/>
      <c r="B290" s="122"/>
      <c r="C290" s="56"/>
      <c r="D290" s="55"/>
      <c r="E290" s="55"/>
      <c r="F290" s="92"/>
      <c r="G290" s="246"/>
      <c r="H290" s="85"/>
      <c r="I290" s="85"/>
      <c r="J290" s="56"/>
      <c r="K290" s="56"/>
      <c r="L290" s="56"/>
      <c r="M290" s="247"/>
      <c r="N290" s="9">
        <f t="shared" si="20"/>
        <v>0</v>
      </c>
      <c r="O290" s="46"/>
      <c r="Q290" s="6">
        <f t="shared" si="21"/>
        <v>0</v>
      </c>
      <c r="R290" s="6">
        <f t="shared" si="22"/>
        <v>0</v>
      </c>
      <c r="S290" s="236">
        <f t="shared" si="23"/>
        <v>0</v>
      </c>
      <c r="T290" s="236">
        <f t="shared" si="24"/>
        <v>0</v>
      </c>
    </row>
    <row r="291" spans="1:20" x14ac:dyDescent="0.25">
      <c r="A291" s="121"/>
      <c r="B291" s="122"/>
      <c r="C291" s="56"/>
      <c r="D291" s="55"/>
      <c r="E291" s="55"/>
      <c r="F291" s="92"/>
      <c r="G291" s="246"/>
      <c r="H291" s="85"/>
      <c r="I291" s="85"/>
      <c r="J291" s="56"/>
      <c r="K291" s="56"/>
      <c r="L291" s="56"/>
      <c r="M291" s="247"/>
      <c r="N291" s="9">
        <f t="shared" si="20"/>
        <v>0</v>
      </c>
      <c r="O291" s="46"/>
      <c r="Q291" s="6">
        <f t="shared" si="21"/>
        <v>0</v>
      </c>
      <c r="R291" s="6">
        <f t="shared" si="22"/>
        <v>0</v>
      </c>
      <c r="S291" s="236">
        <f t="shared" si="23"/>
        <v>0</v>
      </c>
      <c r="T291" s="236">
        <f t="shared" si="24"/>
        <v>0</v>
      </c>
    </row>
    <row r="292" spans="1:20" x14ac:dyDescent="0.25">
      <c r="A292" s="121"/>
      <c r="B292" s="122"/>
      <c r="C292" s="56"/>
      <c r="D292" s="55"/>
      <c r="E292" s="55"/>
      <c r="F292" s="92"/>
      <c r="G292" s="246"/>
      <c r="H292" s="85"/>
      <c r="I292" s="85"/>
      <c r="J292" s="56"/>
      <c r="K292" s="56"/>
      <c r="L292" s="56"/>
      <c r="M292" s="247"/>
      <c r="N292" s="9">
        <f t="shared" si="20"/>
        <v>0</v>
      </c>
      <c r="O292" s="46"/>
      <c r="Q292" s="6">
        <f t="shared" si="21"/>
        <v>0</v>
      </c>
      <c r="R292" s="6">
        <f t="shared" si="22"/>
        <v>0</v>
      </c>
      <c r="S292" s="236">
        <f t="shared" si="23"/>
        <v>0</v>
      </c>
      <c r="T292" s="236">
        <f t="shared" si="24"/>
        <v>0</v>
      </c>
    </row>
    <row r="293" spans="1:20" x14ac:dyDescent="0.25">
      <c r="A293" s="121"/>
      <c r="B293" s="122"/>
      <c r="C293" s="56"/>
      <c r="D293" s="55"/>
      <c r="E293" s="55"/>
      <c r="F293" s="92"/>
      <c r="G293" s="246"/>
      <c r="H293" s="85"/>
      <c r="I293" s="85"/>
      <c r="J293" s="56"/>
      <c r="K293" s="56"/>
      <c r="L293" s="56"/>
      <c r="M293" s="247"/>
      <c r="N293" s="9">
        <f t="shared" si="20"/>
        <v>0</v>
      </c>
      <c r="O293" s="46"/>
      <c r="Q293" s="6">
        <f t="shared" si="21"/>
        <v>0</v>
      </c>
      <c r="R293" s="6">
        <f t="shared" si="22"/>
        <v>0</v>
      </c>
      <c r="S293" s="236">
        <f t="shared" si="23"/>
        <v>0</v>
      </c>
      <c r="T293" s="236">
        <f t="shared" si="24"/>
        <v>0</v>
      </c>
    </row>
    <row r="294" spans="1:20" x14ac:dyDescent="0.25">
      <c r="A294" s="121"/>
      <c r="B294" s="122"/>
      <c r="C294" s="56"/>
      <c r="D294" s="55"/>
      <c r="E294" s="55"/>
      <c r="F294" s="92"/>
      <c r="G294" s="246"/>
      <c r="H294" s="85"/>
      <c r="I294" s="85"/>
      <c r="J294" s="56"/>
      <c r="K294" s="56"/>
      <c r="L294" s="56"/>
      <c r="M294" s="247"/>
      <c r="N294" s="9">
        <f t="shared" si="20"/>
        <v>0</v>
      </c>
      <c r="O294" s="46"/>
      <c r="Q294" s="6">
        <f t="shared" si="21"/>
        <v>0</v>
      </c>
      <c r="R294" s="6">
        <f t="shared" si="22"/>
        <v>0</v>
      </c>
      <c r="S294" s="236">
        <f t="shared" si="23"/>
        <v>0</v>
      </c>
      <c r="T294" s="236">
        <f t="shared" si="24"/>
        <v>0</v>
      </c>
    </row>
    <row r="295" spans="1:20" x14ac:dyDescent="0.25">
      <c r="A295" s="121"/>
      <c r="B295" s="122"/>
      <c r="C295" s="56"/>
      <c r="D295" s="55"/>
      <c r="E295" s="55"/>
      <c r="F295" s="92"/>
      <c r="G295" s="246"/>
      <c r="H295" s="85"/>
      <c r="I295" s="85"/>
      <c r="J295" s="56"/>
      <c r="K295" s="56"/>
      <c r="L295" s="56"/>
      <c r="M295" s="247"/>
      <c r="N295" s="9">
        <f t="shared" si="20"/>
        <v>0</v>
      </c>
      <c r="O295" s="46"/>
      <c r="Q295" s="6">
        <f t="shared" si="21"/>
        <v>0</v>
      </c>
      <c r="R295" s="6">
        <f t="shared" si="22"/>
        <v>0</v>
      </c>
      <c r="S295" s="236">
        <f t="shared" si="23"/>
        <v>0</v>
      </c>
      <c r="T295" s="236">
        <f t="shared" si="24"/>
        <v>0</v>
      </c>
    </row>
    <row r="296" spans="1:20" x14ac:dyDescent="0.25">
      <c r="A296" s="121"/>
      <c r="B296" s="122"/>
      <c r="C296" s="56"/>
      <c r="D296" s="55"/>
      <c r="E296" s="55"/>
      <c r="F296" s="92"/>
      <c r="G296" s="246"/>
      <c r="H296" s="85"/>
      <c r="I296" s="85"/>
      <c r="J296" s="56"/>
      <c r="K296" s="56"/>
      <c r="L296" s="56"/>
      <c r="M296" s="247"/>
      <c r="N296" s="9">
        <f t="shared" si="20"/>
        <v>0</v>
      </c>
      <c r="O296" s="46"/>
      <c r="Q296" s="6">
        <f t="shared" si="21"/>
        <v>0</v>
      </c>
      <c r="R296" s="6">
        <f t="shared" si="22"/>
        <v>0</v>
      </c>
      <c r="S296" s="236">
        <f t="shared" si="23"/>
        <v>0</v>
      </c>
      <c r="T296" s="236">
        <f t="shared" si="24"/>
        <v>0</v>
      </c>
    </row>
    <row r="297" spans="1:20" x14ac:dyDescent="0.25">
      <c r="A297" s="121"/>
      <c r="B297" s="122"/>
      <c r="C297" s="56"/>
      <c r="D297" s="55"/>
      <c r="E297" s="55"/>
      <c r="F297" s="92"/>
      <c r="G297" s="246"/>
      <c r="H297" s="85"/>
      <c r="I297" s="85"/>
      <c r="J297" s="56"/>
      <c r="K297" s="56"/>
      <c r="L297" s="56"/>
      <c r="M297" s="247"/>
      <c r="N297" s="9">
        <f t="shared" si="20"/>
        <v>0</v>
      </c>
      <c r="O297" s="46"/>
      <c r="Q297" s="6">
        <f t="shared" si="21"/>
        <v>0</v>
      </c>
      <c r="R297" s="6">
        <f t="shared" si="22"/>
        <v>0</v>
      </c>
      <c r="S297" s="236">
        <f t="shared" si="23"/>
        <v>0</v>
      </c>
      <c r="T297" s="236">
        <f t="shared" si="24"/>
        <v>0</v>
      </c>
    </row>
    <row r="298" spans="1:20" x14ac:dyDescent="0.25">
      <c r="A298" s="121"/>
      <c r="B298" s="122"/>
      <c r="C298" s="56"/>
      <c r="D298" s="55"/>
      <c r="E298" s="55"/>
      <c r="F298" s="92"/>
      <c r="G298" s="246"/>
      <c r="H298" s="85"/>
      <c r="I298" s="85"/>
      <c r="J298" s="56"/>
      <c r="K298" s="56"/>
      <c r="L298" s="56"/>
      <c r="M298" s="247"/>
      <c r="N298" s="9">
        <f t="shared" si="20"/>
        <v>0</v>
      </c>
      <c r="O298" s="46"/>
      <c r="Q298" s="6">
        <f t="shared" si="21"/>
        <v>0</v>
      </c>
      <c r="R298" s="6">
        <f t="shared" si="22"/>
        <v>0</v>
      </c>
      <c r="S298" s="236">
        <f t="shared" si="23"/>
        <v>0</v>
      </c>
      <c r="T298" s="236">
        <f t="shared" si="24"/>
        <v>0</v>
      </c>
    </row>
    <row r="299" spans="1:20" x14ac:dyDescent="0.25">
      <c r="A299" s="121"/>
      <c r="B299" s="122"/>
      <c r="C299" s="56"/>
      <c r="D299" s="55"/>
      <c r="E299" s="55"/>
      <c r="F299" s="92"/>
      <c r="G299" s="246"/>
      <c r="H299" s="85"/>
      <c r="I299" s="85"/>
      <c r="J299" s="56"/>
      <c r="K299" s="56"/>
      <c r="L299" s="56"/>
      <c r="M299" s="247"/>
      <c r="N299" s="9">
        <f t="shared" si="20"/>
        <v>0</v>
      </c>
      <c r="O299" s="46"/>
      <c r="Q299" s="6">
        <f t="shared" si="21"/>
        <v>0</v>
      </c>
      <c r="R299" s="6">
        <f t="shared" si="22"/>
        <v>0</v>
      </c>
      <c r="S299" s="236">
        <f t="shared" si="23"/>
        <v>0</v>
      </c>
      <c r="T299" s="236">
        <f t="shared" si="24"/>
        <v>0</v>
      </c>
    </row>
    <row r="300" spans="1:20" x14ac:dyDescent="0.25">
      <c r="A300" s="121"/>
      <c r="B300" s="122"/>
      <c r="C300" s="56"/>
      <c r="D300" s="55"/>
      <c r="E300" s="55"/>
      <c r="F300" s="92"/>
      <c r="G300" s="246"/>
      <c r="H300" s="85"/>
      <c r="I300" s="85"/>
      <c r="J300" s="56"/>
      <c r="K300" s="56"/>
      <c r="L300" s="56"/>
      <c r="M300" s="247"/>
      <c r="N300" s="9">
        <f t="shared" si="20"/>
        <v>0</v>
      </c>
      <c r="O300" s="46"/>
      <c r="Q300" s="6">
        <f t="shared" si="21"/>
        <v>0</v>
      </c>
      <c r="R300" s="6">
        <f t="shared" si="22"/>
        <v>0</v>
      </c>
      <c r="S300" s="236">
        <f t="shared" si="23"/>
        <v>0</v>
      </c>
      <c r="T300" s="236">
        <f t="shared" si="24"/>
        <v>0</v>
      </c>
    </row>
    <row r="301" spans="1:20" x14ac:dyDescent="0.25">
      <c r="A301" s="121"/>
      <c r="B301" s="122"/>
      <c r="C301" s="56"/>
      <c r="D301" s="55"/>
      <c r="E301" s="55"/>
      <c r="F301" s="92"/>
      <c r="G301" s="246"/>
      <c r="H301" s="85"/>
      <c r="I301" s="85"/>
      <c r="J301" s="56"/>
      <c r="K301" s="56"/>
      <c r="L301" s="56"/>
      <c r="M301" s="247"/>
      <c r="N301" s="9">
        <f t="shared" si="20"/>
        <v>0</v>
      </c>
      <c r="O301" s="46"/>
      <c r="Q301" s="6">
        <f t="shared" si="21"/>
        <v>0</v>
      </c>
      <c r="R301" s="6">
        <f t="shared" si="22"/>
        <v>0</v>
      </c>
      <c r="S301" s="236">
        <f t="shared" si="23"/>
        <v>0</v>
      </c>
      <c r="T301" s="236">
        <f t="shared" si="24"/>
        <v>0</v>
      </c>
    </row>
    <row r="302" spans="1:20" x14ac:dyDescent="0.25">
      <c r="A302" s="121"/>
      <c r="B302" s="122"/>
      <c r="C302" s="56"/>
      <c r="D302" s="55"/>
      <c r="E302" s="55"/>
      <c r="F302" s="92"/>
      <c r="G302" s="246"/>
      <c r="H302" s="85"/>
      <c r="I302" s="85"/>
      <c r="J302" s="56"/>
      <c r="K302" s="56"/>
      <c r="L302" s="56"/>
      <c r="M302" s="247"/>
      <c r="N302" s="9">
        <f t="shared" si="20"/>
        <v>0</v>
      </c>
      <c r="O302" s="46"/>
      <c r="Q302" s="6">
        <f t="shared" si="21"/>
        <v>0</v>
      </c>
      <c r="R302" s="6">
        <f t="shared" si="22"/>
        <v>0</v>
      </c>
      <c r="S302" s="236">
        <f t="shared" si="23"/>
        <v>0</v>
      </c>
      <c r="T302" s="236">
        <f t="shared" si="24"/>
        <v>0</v>
      </c>
    </row>
    <row r="303" spans="1:20" x14ac:dyDescent="0.25">
      <c r="A303" s="121"/>
      <c r="B303" s="122"/>
      <c r="C303" s="56"/>
      <c r="D303" s="55"/>
      <c r="E303" s="55"/>
      <c r="F303" s="92"/>
      <c r="G303" s="246"/>
      <c r="H303" s="85"/>
      <c r="I303" s="85"/>
      <c r="J303" s="56"/>
      <c r="K303" s="56"/>
      <c r="L303" s="56"/>
      <c r="M303" s="247"/>
      <c r="N303" s="9">
        <f t="shared" si="20"/>
        <v>0</v>
      </c>
      <c r="O303" s="46"/>
      <c r="Q303" s="6">
        <f t="shared" si="21"/>
        <v>0</v>
      </c>
      <c r="R303" s="6">
        <f t="shared" si="22"/>
        <v>0</v>
      </c>
      <c r="S303" s="236">
        <f t="shared" si="23"/>
        <v>0</v>
      </c>
      <c r="T303" s="236">
        <f t="shared" si="24"/>
        <v>0</v>
      </c>
    </row>
    <row r="304" spans="1:20" x14ac:dyDescent="0.25">
      <c r="A304" s="121"/>
      <c r="B304" s="122"/>
      <c r="C304" s="56"/>
      <c r="D304" s="55"/>
      <c r="E304" s="55"/>
      <c r="F304" s="92"/>
      <c r="G304" s="246"/>
      <c r="H304" s="85"/>
      <c r="I304" s="85"/>
      <c r="J304" s="56"/>
      <c r="K304" s="56"/>
      <c r="L304" s="56"/>
      <c r="M304" s="247"/>
      <c r="N304" s="9">
        <f t="shared" si="20"/>
        <v>0</v>
      </c>
      <c r="O304" s="46"/>
      <c r="Q304" s="6">
        <f t="shared" si="21"/>
        <v>0</v>
      </c>
      <c r="R304" s="6">
        <f t="shared" si="22"/>
        <v>0</v>
      </c>
      <c r="S304" s="236">
        <f t="shared" si="23"/>
        <v>0</v>
      </c>
      <c r="T304" s="236">
        <f t="shared" si="24"/>
        <v>0</v>
      </c>
    </row>
    <row r="305" spans="1:20" x14ac:dyDescent="0.25">
      <c r="A305" s="121"/>
      <c r="B305" s="122"/>
      <c r="C305" s="56"/>
      <c r="D305" s="55"/>
      <c r="E305" s="55"/>
      <c r="F305" s="92"/>
      <c r="G305" s="246"/>
      <c r="H305" s="85"/>
      <c r="I305" s="85"/>
      <c r="J305" s="56"/>
      <c r="K305" s="56"/>
      <c r="L305" s="56"/>
      <c r="M305" s="247"/>
      <c r="N305" s="9">
        <f t="shared" si="20"/>
        <v>0</v>
      </c>
      <c r="O305" s="46"/>
      <c r="Q305" s="6">
        <f t="shared" si="21"/>
        <v>0</v>
      </c>
      <c r="R305" s="6">
        <f t="shared" si="22"/>
        <v>0</v>
      </c>
      <c r="S305" s="236">
        <f t="shared" si="23"/>
        <v>0</v>
      </c>
      <c r="T305" s="236">
        <f t="shared" si="24"/>
        <v>0</v>
      </c>
    </row>
    <row r="306" spans="1:20" x14ac:dyDescent="0.25">
      <c r="A306" s="121"/>
      <c r="B306" s="122"/>
      <c r="C306" s="56"/>
      <c r="D306" s="55"/>
      <c r="E306" s="55"/>
      <c r="F306" s="92"/>
      <c r="G306" s="246"/>
      <c r="H306" s="85"/>
      <c r="I306" s="85"/>
      <c r="J306" s="56"/>
      <c r="K306" s="56"/>
      <c r="L306" s="56"/>
      <c r="M306" s="247"/>
      <c r="N306" s="9">
        <f t="shared" si="20"/>
        <v>0</v>
      </c>
      <c r="O306" s="46"/>
      <c r="Q306" s="6">
        <f t="shared" si="21"/>
        <v>0</v>
      </c>
      <c r="R306" s="6">
        <f t="shared" si="22"/>
        <v>0</v>
      </c>
      <c r="S306" s="236">
        <f t="shared" si="23"/>
        <v>0</v>
      </c>
      <c r="T306" s="236">
        <f t="shared" si="24"/>
        <v>0</v>
      </c>
    </row>
    <row r="307" spans="1:20" x14ac:dyDescent="0.25">
      <c r="A307" s="121"/>
      <c r="B307" s="122"/>
      <c r="C307" s="56"/>
      <c r="D307" s="55"/>
      <c r="E307" s="55"/>
      <c r="F307" s="92"/>
      <c r="G307" s="246"/>
      <c r="H307" s="85"/>
      <c r="I307" s="85"/>
      <c r="J307" s="56"/>
      <c r="K307" s="56"/>
      <c r="L307" s="56"/>
      <c r="M307" s="247"/>
      <c r="N307" s="9">
        <f t="shared" si="20"/>
        <v>0</v>
      </c>
      <c r="O307" s="46"/>
      <c r="Q307" s="6">
        <f t="shared" si="21"/>
        <v>0</v>
      </c>
      <c r="R307" s="6">
        <f t="shared" si="22"/>
        <v>0</v>
      </c>
      <c r="S307" s="236">
        <f t="shared" si="23"/>
        <v>0</v>
      </c>
      <c r="T307" s="236">
        <f t="shared" si="24"/>
        <v>0</v>
      </c>
    </row>
    <row r="308" spans="1:20" x14ac:dyDescent="0.25">
      <c r="A308" s="121"/>
      <c r="B308" s="122"/>
      <c r="C308" s="56"/>
      <c r="D308" s="55"/>
      <c r="E308" s="55"/>
      <c r="F308" s="92"/>
      <c r="G308" s="246"/>
      <c r="H308" s="85"/>
      <c r="I308" s="85"/>
      <c r="J308" s="56"/>
      <c r="K308" s="56"/>
      <c r="L308" s="56"/>
      <c r="M308" s="247"/>
      <c r="N308" s="9">
        <f t="shared" si="20"/>
        <v>0</v>
      </c>
      <c r="O308" s="46"/>
      <c r="Q308" s="6">
        <f t="shared" si="21"/>
        <v>0</v>
      </c>
      <c r="R308" s="6">
        <f t="shared" si="22"/>
        <v>0</v>
      </c>
      <c r="S308" s="236">
        <f t="shared" si="23"/>
        <v>0</v>
      </c>
      <c r="T308" s="236">
        <f t="shared" si="24"/>
        <v>0</v>
      </c>
    </row>
    <row r="309" spans="1:20" x14ac:dyDescent="0.25">
      <c r="A309" s="121"/>
      <c r="B309" s="122"/>
      <c r="C309" s="56"/>
      <c r="D309" s="55"/>
      <c r="E309" s="55"/>
      <c r="F309" s="92"/>
      <c r="G309" s="246"/>
      <c r="H309" s="85"/>
      <c r="I309" s="85"/>
      <c r="J309" s="56"/>
      <c r="K309" s="56"/>
      <c r="L309" s="56"/>
      <c r="M309" s="247"/>
      <c r="N309" s="9">
        <f t="shared" si="20"/>
        <v>0</v>
      </c>
      <c r="O309" s="46"/>
      <c r="Q309" s="6">
        <f t="shared" si="21"/>
        <v>0</v>
      </c>
      <c r="R309" s="6">
        <f t="shared" si="22"/>
        <v>0</v>
      </c>
      <c r="S309" s="236">
        <f t="shared" si="23"/>
        <v>0</v>
      </c>
      <c r="T309" s="236">
        <f t="shared" si="24"/>
        <v>0</v>
      </c>
    </row>
    <row r="310" spans="1:20" x14ac:dyDescent="0.25">
      <c r="A310" s="121"/>
      <c r="B310" s="122"/>
      <c r="C310" s="56"/>
      <c r="D310" s="55"/>
      <c r="E310" s="55"/>
      <c r="F310" s="92"/>
      <c r="G310" s="246"/>
      <c r="H310" s="85"/>
      <c r="I310" s="85"/>
      <c r="J310" s="56"/>
      <c r="K310" s="56"/>
      <c r="L310" s="56"/>
      <c r="M310" s="247"/>
      <c r="N310" s="9">
        <f t="shared" si="20"/>
        <v>0</v>
      </c>
      <c r="O310" s="46"/>
      <c r="Q310" s="6">
        <f t="shared" si="21"/>
        <v>0</v>
      </c>
      <c r="R310" s="6">
        <f t="shared" si="22"/>
        <v>0</v>
      </c>
      <c r="S310" s="236">
        <f t="shared" si="23"/>
        <v>0</v>
      </c>
      <c r="T310" s="236">
        <f t="shared" si="24"/>
        <v>0</v>
      </c>
    </row>
    <row r="311" spans="1:20" x14ac:dyDescent="0.25">
      <c r="A311" s="121"/>
      <c r="B311" s="122"/>
      <c r="C311" s="56"/>
      <c r="D311" s="55"/>
      <c r="E311" s="55"/>
      <c r="F311" s="92"/>
      <c r="G311" s="246"/>
      <c r="H311" s="85"/>
      <c r="I311" s="85"/>
      <c r="J311" s="56"/>
      <c r="K311" s="56"/>
      <c r="L311" s="56"/>
      <c r="M311" s="247"/>
      <c r="N311" s="9">
        <f t="shared" si="20"/>
        <v>0</v>
      </c>
      <c r="O311" s="46"/>
      <c r="Q311" s="6">
        <f t="shared" si="21"/>
        <v>0</v>
      </c>
      <c r="R311" s="6">
        <f t="shared" si="22"/>
        <v>0</v>
      </c>
      <c r="S311" s="236">
        <f t="shared" si="23"/>
        <v>0</v>
      </c>
      <c r="T311" s="236">
        <f t="shared" si="24"/>
        <v>0</v>
      </c>
    </row>
    <row r="312" spans="1:20" x14ac:dyDescent="0.25">
      <c r="A312" s="121"/>
      <c r="B312" s="122"/>
      <c r="C312" s="56"/>
      <c r="D312" s="55"/>
      <c r="E312" s="55"/>
      <c r="F312" s="92"/>
      <c r="G312" s="246"/>
      <c r="H312" s="85"/>
      <c r="I312" s="85"/>
      <c r="J312" s="56"/>
      <c r="K312" s="56"/>
      <c r="L312" s="56"/>
      <c r="M312" s="247"/>
      <c r="N312" s="9">
        <f t="shared" si="20"/>
        <v>0</v>
      </c>
      <c r="O312" s="46"/>
      <c r="Q312" s="6">
        <f t="shared" si="21"/>
        <v>0</v>
      </c>
      <c r="R312" s="6">
        <f t="shared" si="22"/>
        <v>0</v>
      </c>
      <c r="S312" s="236">
        <f t="shared" si="23"/>
        <v>0</v>
      </c>
      <c r="T312" s="236">
        <f t="shared" si="24"/>
        <v>0</v>
      </c>
    </row>
    <row r="313" spans="1:20" x14ac:dyDescent="0.25">
      <c r="A313" s="121"/>
      <c r="B313" s="122"/>
      <c r="C313" s="56"/>
      <c r="D313" s="55"/>
      <c r="E313" s="55"/>
      <c r="F313" s="92"/>
      <c r="G313" s="246"/>
      <c r="H313" s="85"/>
      <c r="I313" s="85"/>
      <c r="J313" s="56"/>
      <c r="K313" s="56"/>
      <c r="L313" s="56"/>
      <c r="M313" s="247"/>
      <c r="N313" s="9">
        <f t="shared" si="20"/>
        <v>0</v>
      </c>
      <c r="O313" s="46"/>
      <c r="Q313" s="6">
        <f t="shared" si="21"/>
        <v>0</v>
      </c>
      <c r="R313" s="6">
        <f t="shared" si="22"/>
        <v>0</v>
      </c>
      <c r="S313" s="236">
        <f t="shared" si="23"/>
        <v>0</v>
      </c>
      <c r="T313" s="236">
        <f t="shared" si="24"/>
        <v>0</v>
      </c>
    </row>
    <row r="314" spans="1:20" x14ac:dyDescent="0.25">
      <c r="A314" s="121"/>
      <c r="B314" s="122"/>
      <c r="C314" s="56"/>
      <c r="D314" s="55"/>
      <c r="E314" s="55"/>
      <c r="F314" s="92"/>
      <c r="G314" s="246"/>
      <c r="H314" s="85"/>
      <c r="I314" s="85"/>
      <c r="J314" s="56"/>
      <c r="K314" s="56"/>
      <c r="L314" s="56"/>
      <c r="M314" s="247"/>
      <c r="N314" s="9">
        <f t="shared" si="20"/>
        <v>0</v>
      </c>
      <c r="O314" s="46"/>
      <c r="Q314" s="6">
        <f t="shared" si="21"/>
        <v>0</v>
      </c>
      <c r="R314" s="6">
        <f t="shared" si="22"/>
        <v>0</v>
      </c>
      <c r="S314" s="236">
        <f t="shared" si="23"/>
        <v>0</v>
      </c>
      <c r="T314" s="236">
        <f t="shared" si="24"/>
        <v>0</v>
      </c>
    </row>
    <row r="315" spans="1:20" x14ac:dyDescent="0.25">
      <c r="A315" s="121"/>
      <c r="B315" s="122"/>
      <c r="C315" s="56"/>
      <c r="D315" s="55"/>
      <c r="E315" s="55"/>
      <c r="F315" s="92"/>
      <c r="G315" s="246"/>
      <c r="H315" s="85"/>
      <c r="I315" s="85"/>
      <c r="J315" s="56"/>
      <c r="K315" s="56"/>
      <c r="L315" s="56"/>
      <c r="M315" s="247"/>
      <c r="N315" s="9">
        <f t="shared" si="20"/>
        <v>0</v>
      </c>
      <c r="O315" s="46"/>
      <c r="Q315" s="6">
        <f t="shared" si="21"/>
        <v>0</v>
      </c>
      <c r="R315" s="6">
        <f t="shared" si="22"/>
        <v>0</v>
      </c>
      <c r="S315" s="236">
        <f t="shared" si="23"/>
        <v>0</v>
      </c>
      <c r="T315" s="236">
        <f t="shared" si="24"/>
        <v>0</v>
      </c>
    </row>
    <row r="316" spans="1:20" x14ac:dyDescent="0.25">
      <c r="A316" s="121"/>
      <c r="B316" s="122"/>
      <c r="C316" s="56"/>
      <c r="D316" s="55"/>
      <c r="E316" s="55"/>
      <c r="F316" s="92"/>
      <c r="G316" s="246"/>
      <c r="H316" s="85"/>
      <c r="I316" s="85"/>
      <c r="J316" s="56"/>
      <c r="K316" s="56"/>
      <c r="L316" s="56"/>
      <c r="M316" s="247"/>
      <c r="N316" s="9">
        <f t="shared" si="20"/>
        <v>0</v>
      </c>
      <c r="O316" s="46"/>
      <c r="Q316" s="6">
        <f t="shared" si="21"/>
        <v>0</v>
      </c>
      <c r="R316" s="6">
        <f t="shared" si="22"/>
        <v>0</v>
      </c>
      <c r="S316" s="236">
        <f t="shared" si="23"/>
        <v>0</v>
      </c>
      <c r="T316" s="236">
        <f t="shared" si="24"/>
        <v>0</v>
      </c>
    </row>
    <row r="317" spans="1:20" x14ac:dyDescent="0.25">
      <c r="A317" s="121"/>
      <c r="B317" s="122"/>
      <c r="C317" s="56"/>
      <c r="D317" s="55"/>
      <c r="E317" s="55"/>
      <c r="F317" s="92"/>
      <c r="G317" s="246"/>
      <c r="H317" s="85"/>
      <c r="I317" s="85"/>
      <c r="J317" s="56"/>
      <c r="K317" s="56"/>
      <c r="L317" s="56"/>
      <c r="M317" s="247"/>
      <c r="N317" s="9">
        <f t="shared" si="20"/>
        <v>0</v>
      </c>
      <c r="O317" s="46"/>
      <c r="Q317" s="6">
        <f t="shared" si="21"/>
        <v>0</v>
      </c>
      <c r="R317" s="6">
        <f t="shared" si="22"/>
        <v>0</v>
      </c>
      <c r="S317" s="236">
        <f t="shared" si="23"/>
        <v>0</v>
      </c>
      <c r="T317" s="236">
        <f t="shared" si="24"/>
        <v>0</v>
      </c>
    </row>
    <row r="318" spans="1:20" x14ac:dyDescent="0.25">
      <c r="A318" s="121"/>
      <c r="B318" s="122"/>
      <c r="C318" s="56"/>
      <c r="D318" s="55"/>
      <c r="E318" s="55"/>
      <c r="F318" s="92"/>
      <c r="G318" s="246"/>
      <c r="H318" s="85"/>
      <c r="I318" s="85"/>
      <c r="J318" s="56"/>
      <c r="K318" s="56"/>
      <c r="L318" s="56"/>
      <c r="M318" s="247"/>
      <c r="N318" s="9">
        <f t="shared" si="20"/>
        <v>0</v>
      </c>
      <c r="O318" s="46"/>
      <c r="Q318" s="6">
        <f t="shared" si="21"/>
        <v>0</v>
      </c>
      <c r="R318" s="6">
        <f t="shared" si="22"/>
        <v>0</v>
      </c>
      <c r="S318" s="236">
        <f t="shared" si="23"/>
        <v>0</v>
      </c>
      <c r="T318" s="236">
        <f t="shared" si="24"/>
        <v>0</v>
      </c>
    </row>
    <row r="319" spans="1:20" x14ac:dyDescent="0.25">
      <c r="A319" s="121"/>
      <c r="B319" s="122"/>
      <c r="C319" s="56"/>
      <c r="D319" s="55"/>
      <c r="E319" s="55"/>
      <c r="F319" s="92"/>
      <c r="G319" s="246"/>
      <c r="H319" s="85"/>
      <c r="I319" s="85"/>
      <c r="J319" s="56"/>
      <c r="K319" s="56"/>
      <c r="L319" s="56"/>
      <c r="M319" s="247"/>
      <c r="N319" s="9">
        <f t="shared" si="20"/>
        <v>0</v>
      </c>
      <c r="O319" s="46"/>
      <c r="Q319" s="6">
        <f t="shared" si="21"/>
        <v>0</v>
      </c>
      <c r="R319" s="6">
        <f t="shared" si="22"/>
        <v>0</v>
      </c>
      <c r="S319" s="236">
        <f t="shared" si="23"/>
        <v>0</v>
      </c>
      <c r="T319" s="236">
        <f t="shared" si="24"/>
        <v>0</v>
      </c>
    </row>
    <row r="320" spans="1:20" x14ac:dyDescent="0.25">
      <c r="A320" s="121"/>
      <c r="B320" s="122"/>
      <c r="C320" s="56"/>
      <c r="D320" s="55"/>
      <c r="E320" s="55"/>
      <c r="F320" s="92"/>
      <c r="G320" s="246"/>
      <c r="H320" s="85"/>
      <c r="I320" s="85"/>
      <c r="J320" s="56"/>
      <c r="K320" s="56"/>
      <c r="L320" s="56"/>
      <c r="M320" s="247"/>
      <c r="N320" s="9">
        <f t="shared" si="20"/>
        <v>0</v>
      </c>
      <c r="O320" s="46"/>
      <c r="Q320" s="6">
        <f t="shared" si="21"/>
        <v>0</v>
      </c>
      <c r="R320" s="6">
        <f t="shared" si="22"/>
        <v>0</v>
      </c>
      <c r="S320" s="236">
        <f t="shared" si="23"/>
        <v>0</v>
      </c>
      <c r="T320" s="236">
        <f t="shared" si="24"/>
        <v>0</v>
      </c>
    </row>
    <row r="321" spans="1:20" x14ac:dyDescent="0.25">
      <c r="A321" s="121"/>
      <c r="B321" s="122"/>
      <c r="C321" s="56"/>
      <c r="D321" s="55"/>
      <c r="E321" s="55"/>
      <c r="F321" s="92"/>
      <c r="G321" s="246"/>
      <c r="H321" s="85"/>
      <c r="I321" s="85"/>
      <c r="J321" s="56"/>
      <c r="K321" s="56"/>
      <c r="L321" s="56"/>
      <c r="M321" s="247"/>
      <c r="N321" s="9">
        <f t="shared" si="20"/>
        <v>0</v>
      </c>
      <c r="O321" s="46"/>
      <c r="Q321" s="6">
        <f t="shared" si="21"/>
        <v>0</v>
      </c>
      <c r="R321" s="6">
        <f t="shared" si="22"/>
        <v>0</v>
      </c>
      <c r="S321" s="236">
        <f t="shared" si="23"/>
        <v>0</v>
      </c>
      <c r="T321" s="236">
        <f t="shared" si="24"/>
        <v>0</v>
      </c>
    </row>
    <row r="322" spans="1:20" x14ac:dyDescent="0.25">
      <c r="A322" s="121"/>
      <c r="B322" s="122"/>
      <c r="C322" s="56"/>
      <c r="D322" s="55"/>
      <c r="E322" s="55"/>
      <c r="F322" s="92"/>
      <c r="G322" s="246"/>
      <c r="H322" s="85"/>
      <c r="I322" s="85"/>
      <c r="J322" s="56"/>
      <c r="K322" s="56"/>
      <c r="L322" s="56"/>
      <c r="M322" s="247"/>
      <c r="N322" s="9">
        <f t="shared" si="20"/>
        <v>0</v>
      </c>
      <c r="O322" s="46"/>
      <c r="Q322" s="6">
        <f t="shared" si="21"/>
        <v>0</v>
      </c>
      <c r="R322" s="6">
        <f t="shared" si="22"/>
        <v>0</v>
      </c>
      <c r="S322" s="236">
        <f t="shared" si="23"/>
        <v>0</v>
      </c>
      <c r="T322" s="236">
        <f t="shared" si="24"/>
        <v>0</v>
      </c>
    </row>
    <row r="323" spans="1:20" x14ac:dyDescent="0.25">
      <c r="A323" s="121"/>
      <c r="B323" s="122"/>
      <c r="C323" s="56"/>
      <c r="D323" s="55"/>
      <c r="E323" s="55"/>
      <c r="F323" s="92"/>
      <c r="G323" s="246"/>
      <c r="H323" s="85"/>
      <c r="I323" s="85"/>
      <c r="J323" s="56"/>
      <c r="K323" s="56"/>
      <c r="L323" s="56"/>
      <c r="M323" s="247"/>
      <c r="N323" s="9">
        <f t="shared" si="20"/>
        <v>0</v>
      </c>
      <c r="O323" s="46"/>
      <c r="Q323" s="6">
        <f t="shared" si="21"/>
        <v>0</v>
      </c>
      <c r="R323" s="6">
        <f t="shared" si="22"/>
        <v>0</v>
      </c>
      <c r="S323" s="236">
        <f t="shared" si="23"/>
        <v>0</v>
      </c>
      <c r="T323" s="236">
        <f t="shared" si="24"/>
        <v>0</v>
      </c>
    </row>
    <row r="324" spans="1:20" x14ac:dyDescent="0.25">
      <c r="A324" s="121"/>
      <c r="B324" s="122"/>
      <c r="C324" s="56"/>
      <c r="D324" s="55"/>
      <c r="E324" s="55"/>
      <c r="F324" s="92"/>
      <c r="G324" s="246"/>
      <c r="H324" s="85"/>
      <c r="I324" s="85"/>
      <c r="J324" s="56"/>
      <c r="K324" s="56"/>
      <c r="L324" s="56"/>
      <c r="M324" s="247"/>
      <c r="N324" s="9">
        <f t="shared" si="20"/>
        <v>0</v>
      </c>
      <c r="O324" s="46"/>
      <c r="Q324" s="6">
        <f t="shared" si="21"/>
        <v>0</v>
      </c>
      <c r="R324" s="6">
        <f t="shared" si="22"/>
        <v>0</v>
      </c>
      <c r="S324" s="236">
        <f t="shared" si="23"/>
        <v>0</v>
      </c>
      <c r="T324" s="236">
        <f t="shared" si="24"/>
        <v>0</v>
      </c>
    </row>
    <row r="325" spans="1:20" x14ac:dyDescent="0.25">
      <c r="A325" s="121"/>
      <c r="B325" s="122"/>
      <c r="C325" s="56"/>
      <c r="D325" s="55"/>
      <c r="E325" s="55"/>
      <c r="F325" s="92"/>
      <c r="G325" s="246"/>
      <c r="H325" s="85"/>
      <c r="I325" s="85"/>
      <c r="J325" s="56"/>
      <c r="K325" s="56"/>
      <c r="L325" s="56"/>
      <c r="M325" s="247"/>
      <c r="N325" s="9">
        <f t="shared" si="20"/>
        <v>0</v>
      </c>
      <c r="O325" s="46"/>
      <c r="Q325" s="6">
        <f t="shared" si="21"/>
        <v>0</v>
      </c>
      <c r="R325" s="6">
        <f t="shared" si="22"/>
        <v>0</v>
      </c>
      <c r="S325" s="236">
        <f t="shared" si="23"/>
        <v>0</v>
      </c>
      <c r="T325" s="236">
        <f t="shared" si="24"/>
        <v>0</v>
      </c>
    </row>
    <row r="326" spans="1:20" x14ac:dyDescent="0.25">
      <c r="A326" s="121"/>
      <c r="B326" s="122"/>
      <c r="C326" s="56"/>
      <c r="D326" s="55"/>
      <c r="E326" s="55"/>
      <c r="F326" s="92"/>
      <c r="G326" s="246"/>
      <c r="H326" s="85"/>
      <c r="I326" s="85"/>
      <c r="J326" s="56"/>
      <c r="K326" s="56"/>
      <c r="L326" s="56"/>
      <c r="M326" s="247"/>
      <c r="N326" s="9">
        <f t="shared" si="20"/>
        <v>0</v>
      </c>
      <c r="O326" s="46"/>
      <c r="Q326" s="6">
        <f t="shared" si="21"/>
        <v>0</v>
      </c>
      <c r="R326" s="6">
        <f t="shared" si="22"/>
        <v>0</v>
      </c>
      <c r="S326" s="236">
        <f t="shared" si="23"/>
        <v>0</v>
      </c>
      <c r="T326" s="236">
        <f t="shared" si="24"/>
        <v>0</v>
      </c>
    </row>
    <row r="327" spans="1:20" x14ac:dyDescent="0.25">
      <c r="A327" s="121"/>
      <c r="B327" s="122"/>
      <c r="C327" s="56"/>
      <c r="D327" s="55"/>
      <c r="E327" s="55"/>
      <c r="F327" s="92"/>
      <c r="G327" s="246"/>
      <c r="H327" s="85"/>
      <c r="I327" s="85"/>
      <c r="J327" s="56"/>
      <c r="K327" s="56"/>
      <c r="L327" s="56"/>
      <c r="M327" s="247"/>
      <c r="N327" s="9">
        <f t="shared" si="20"/>
        <v>0</v>
      </c>
      <c r="O327" s="46"/>
      <c r="Q327" s="6">
        <f t="shared" si="21"/>
        <v>0</v>
      </c>
      <c r="R327" s="6">
        <f t="shared" si="22"/>
        <v>0</v>
      </c>
      <c r="S327" s="236">
        <f t="shared" si="23"/>
        <v>0</v>
      </c>
      <c r="T327" s="236">
        <f t="shared" si="24"/>
        <v>0</v>
      </c>
    </row>
    <row r="328" spans="1:20" x14ac:dyDescent="0.25">
      <c r="A328" s="121"/>
      <c r="B328" s="122"/>
      <c r="C328" s="56"/>
      <c r="D328" s="55"/>
      <c r="E328" s="55"/>
      <c r="F328" s="92"/>
      <c r="G328" s="246"/>
      <c r="H328" s="85"/>
      <c r="I328" s="85"/>
      <c r="J328" s="56"/>
      <c r="K328" s="56"/>
      <c r="L328" s="56"/>
      <c r="M328" s="247"/>
      <c r="N328" s="9">
        <f t="shared" ref="N328:N391" si="25">I328</f>
        <v>0</v>
      </c>
      <c r="O328" s="46"/>
      <c r="Q328" s="6">
        <f t="shared" ref="Q328:Q391" si="26">IF(A328=$AD$3,2,IF(A328=$AD$4,5,IF(A328=$AD$2,3,0)))</f>
        <v>0</v>
      </c>
      <c r="R328" s="6">
        <f t="shared" ref="R328:R391" si="27">IF(J328=$AC$2,1,0)</f>
        <v>0</v>
      </c>
      <c r="S328" s="236">
        <f t="shared" ref="S328:S391" si="28">(1-R328)*N328</f>
        <v>0</v>
      </c>
      <c r="T328" s="236">
        <f t="shared" ref="T328:T391" si="29">R328*N328</f>
        <v>0</v>
      </c>
    </row>
    <row r="329" spans="1:20" x14ac:dyDescent="0.25">
      <c r="A329" s="121"/>
      <c r="B329" s="122"/>
      <c r="C329" s="56"/>
      <c r="D329" s="55"/>
      <c r="E329" s="55"/>
      <c r="F329" s="92"/>
      <c r="G329" s="246"/>
      <c r="H329" s="85"/>
      <c r="I329" s="85"/>
      <c r="J329" s="56"/>
      <c r="K329" s="56"/>
      <c r="L329" s="56"/>
      <c r="M329" s="247"/>
      <c r="N329" s="9">
        <f t="shared" si="25"/>
        <v>0</v>
      </c>
      <c r="O329" s="46"/>
      <c r="Q329" s="6">
        <f t="shared" si="26"/>
        <v>0</v>
      </c>
      <c r="R329" s="6">
        <f t="shared" si="27"/>
        <v>0</v>
      </c>
      <c r="S329" s="236">
        <f t="shared" si="28"/>
        <v>0</v>
      </c>
      <c r="T329" s="236">
        <f t="shared" si="29"/>
        <v>0</v>
      </c>
    </row>
    <row r="330" spans="1:20" x14ac:dyDescent="0.25">
      <c r="A330" s="121"/>
      <c r="B330" s="122"/>
      <c r="C330" s="56"/>
      <c r="D330" s="55"/>
      <c r="E330" s="55"/>
      <c r="F330" s="92"/>
      <c r="G330" s="246"/>
      <c r="H330" s="85"/>
      <c r="I330" s="85"/>
      <c r="J330" s="56"/>
      <c r="K330" s="56"/>
      <c r="L330" s="56"/>
      <c r="M330" s="247"/>
      <c r="N330" s="9">
        <f t="shared" si="25"/>
        <v>0</v>
      </c>
      <c r="O330" s="46"/>
      <c r="Q330" s="6">
        <f t="shared" si="26"/>
        <v>0</v>
      </c>
      <c r="R330" s="6">
        <f t="shared" si="27"/>
        <v>0</v>
      </c>
      <c r="S330" s="236">
        <f t="shared" si="28"/>
        <v>0</v>
      </c>
      <c r="T330" s="236">
        <f t="shared" si="29"/>
        <v>0</v>
      </c>
    </row>
    <row r="331" spans="1:20" x14ac:dyDescent="0.25">
      <c r="A331" s="121"/>
      <c r="B331" s="122"/>
      <c r="C331" s="56"/>
      <c r="D331" s="55"/>
      <c r="E331" s="55"/>
      <c r="F331" s="92"/>
      <c r="G331" s="246"/>
      <c r="H331" s="85"/>
      <c r="I331" s="85"/>
      <c r="J331" s="56"/>
      <c r="K331" s="56"/>
      <c r="L331" s="56"/>
      <c r="M331" s="247"/>
      <c r="N331" s="9">
        <f t="shared" si="25"/>
        <v>0</v>
      </c>
      <c r="O331" s="46"/>
      <c r="Q331" s="6">
        <f t="shared" si="26"/>
        <v>0</v>
      </c>
      <c r="R331" s="6">
        <f t="shared" si="27"/>
        <v>0</v>
      </c>
      <c r="S331" s="236">
        <f t="shared" si="28"/>
        <v>0</v>
      </c>
      <c r="T331" s="236">
        <f t="shared" si="29"/>
        <v>0</v>
      </c>
    </row>
    <row r="332" spans="1:20" x14ac:dyDescent="0.25">
      <c r="A332" s="121"/>
      <c r="B332" s="122"/>
      <c r="C332" s="56"/>
      <c r="D332" s="55"/>
      <c r="E332" s="55"/>
      <c r="F332" s="92"/>
      <c r="G332" s="246"/>
      <c r="H332" s="85"/>
      <c r="I332" s="85"/>
      <c r="J332" s="56"/>
      <c r="K332" s="56"/>
      <c r="L332" s="56"/>
      <c r="M332" s="247"/>
      <c r="N332" s="9">
        <f t="shared" si="25"/>
        <v>0</v>
      </c>
      <c r="O332" s="46"/>
      <c r="Q332" s="6">
        <f t="shared" si="26"/>
        <v>0</v>
      </c>
      <c r="R332" s="6">
        <f t="shared" si="27"/>
        <v>0</v>
      </c>
      <c r="S332" s="236">
        <f t="shared" si="28"/>
        <v>0</v>
      </c>
      <c r="T332" s="236">
        <f t="shared" si="29"/>
        <v>0</v>
      </c>
    </row>
    <row r="333" spans="1:20" x14ac:dyDescent="0.25">
      <c r="A333" s="121"/>
      <c r="B333" s="122"/>
      <c r="C333" s="56"/>
      <c r="D333" s="55"/>
      <c r="E333" s="55"/>
      <c r="F333" s="92"/>
      <c r="G333" s="246"/>
      <c r="H333" s="85"/>
      <c r="I333" s="85"/>
      <c r="J333" s="56"/>
      <c r="K333" s="56"/>
      <c r="L333" s="56"/>
      <c r="M333" s="247"/>
      <c r="N333" s="9">
        <f t="shared" si="25"/>
        <v>0</v>
      </c>
      <c r="O333" s="46"/>
      <c r="Q333" s="6">
        <f t="shared" si="26"/>
        <v>0</v>
      </c>
      <c r="R333" s="6">
        <f t="shared" si="27"/>
        <v>0</v>
      </c>
      <c r="S333" s="236">
        <f t="shared" si="28"/>
        <v>0</v>
      </c>
      <c r="T333" s="236">
        <f t="shared" si="29"/>
        <v>0</v>
      </c>
    </row>
    <row r="334" spans="1:20" x14ac:dyDescent="0.25">
      <c r="A334" s="121"/>
      <c r="B334" s="122"/>
      <c r="C334" s="56"/>
      <c r="D334" s="55"/>
      <c r="E334" s="55"/>
      <c r="F334" s="92"/>
      <c r="G334" s="246"/>
      <c r="H334" s="85"/>
      <c r="I334" s="85"/>
      <c r="J334" s="56"/>
      <c r="K334" s="56"/>
      <c r="L334" s="56"/>
      <c r="M334" s="247"/>
      <c r="N334" s="9">
        <f t="shared" si="25"/>
        <v>0</v>
      </c>
      <c r="O334" s="46"/>
      <c r="Q334" s="6">
        <f t="shared" si="26"/>
        <v>0</v>
      </c>
      <c r="R334" s="6">
        <f t="shared" si="27"/>
        <v>0</v>
      </c>
      <c r="S334" s="236">
        <f t="shared" si="28"/>
        <v>0</v>
      </c>
      <c r="T334" s="236">
        <f t="shared" si="29"/>
        <v>0</v>
      </c>
    </row>
    <row r="335" spans="1:20" x14ac:dyDescent="0.25">
      <c r="A335" s="121"/>
      <c r="B335" s="122"/>
      <c r="C335" s="56"/>
      <c r="D335" s="55"/>
      <c r="E335" s="55"/>
      <c r="F335" s="92"/>
      <c r="G335" s="246"/>
      <c r="H335" s="85"/>
      <c r="I335" s="85"/>
      <c r="J335" s="56"/>
      <c r="K335" s="56"/>
      <c r="L335" s="56"/>
      <c r="M335" s="247"/>
      <c r="N335" s="9">
        <f t="shared" si="25"/>
        <v>0</v>
      </c>
      <c r="O335" s="46"/>
      <c r="Q335" s="6">
        <f t="shared" si="26"/>
        <v>0</v>
      </c>
      <c r="R335" s="6">
        <f t="shared" si="27"/>
        <v>0</v>
      </c>
      <c r="S335" s="236">
        <f t="shared" si="28"/>
        <v>0</v>
      </c>
      <c r="T335" s="236">
        <f t="shared" si="29"/>
        <v>0</v>
      </c>
    </row>
    <row r="336" spans="1:20" x14ac:dyDescent="0.25">
      <c r="A336" s="121"/>
      <c r="B336" s="122"/>
      <c r="C336" s="56"/>
      <c r="D336" s="55"/>
      <c r="E336" s="55"/>
      <c r="F336" s="92"/>
      <c r="G336" s="246"/>
      <c r="H336" s="85"/>
      <c r="I336" s="85"/>
      <c r="J336" s="56"/>
      <c r="K336" s="56"/>
      <c r="L336" s="56"/>
      <c r="M336" s="247"/>
      <c r="N336" s="9">
        <f t="shared" si="25"/>
        <v>0</v>
      </c>
      <c r="O336" s="46"/>
      <c r="Q336" s="6">
        <f t="shared" si="26"/>
        <v>0</v>
      </c>
      <c r="R336" s="6">
        <f t="shared" si="27"/>
        <v>0</v>
      </c>
      <c r="S336" s="236">
        <f t="shared" si="28"/>
        <v>0</v>
      </c>
      <c r="T336" s="236">
        <f t="shared" si="29"/>
        <v>0</v>
      </c>
    </row>
    <row r="337" spans="1:20" x14ac:dyDescent="0.25">
      <c r="A337" s="121"/>
      <c r="B337" s="122"/>
      <c r="C337" s="56"/>
      <c r="D337" s="55"/>
      <c r="E337" s="55"/>
      <c r="F337" s="92"/>
      <c r="G337" s="246"/>
      <c r="H337" s="85"/>
      <c r="I337" s="85"/>
      <c r="J337" s="56"/>
      <c r="K337" s="56"/>
      <c r="L337" s="56"/>
      <c r="M337" s="247"/>
      <c r="N337" s="9">
        <f t="shared" si="25"/>
        <v>0</v>
      </c>
      <c r="O337" s="46"/>
      <c r="Q337" s="6">
        <f t="shared" si="26"/>
        <v>0</v>
      </c>
      <c r="R337" s="6">
        <f t="shared" si="27"/>
        <v>0</v>
      </c>
      <c r="S337" s="236">
        <f t="shared" si="28"/>
        <v>0</v>
      </c>
      <c r="T337" s="236">
        <f t="shared" si="29"/>
        <v>0</v>
      </c>
    </row>
    <row r="338" spans="1:20" x14ac:dyDescent="0.25">
      <c r="A338" s="121"/>
      <c r="B338" s="122"/>
      <c r="C338" s="56"/>
      <c r="D338" s="55"/>
      <c r="E338" s="55"/>
      <c r="F338" s="92"/>
      <c r="G338" s="246"/>
      <c r="H338" s="85"/>
      <c r="I338" s="85"/>
      <c r="J338" s="56"/>
      <c r="K338" s="56"/>
      <c r="L338" s="56"/>
      <c r="M338" s="247"/>
      <c r="N338" s="9">
        <f t="shared" si="25"/>
        <v>0</v>
      </c>
      <c r="O338" s="46"/>
      <c r="Q338" s="6">
        <f t="shared" si="26"/>
        <v>0</v>
      </c>
      <c r="R338" s="6">
        <f t="shared" si="27"/>
        <v>0</v>
      </c>
      <c r="S338" s="236">
        <f t="shared" si="28"/>
        <v>0</v>
      </c>
      <c r="T338" s="236">
        <f t="shared" si="29"/>
        <v>0</v>
      </c>
    </row>
    <row r="339" spans="1:20" x14ac:dyDescent="0.25">
      <c r="A339" s="121"/>
      <c r="B339" s="122"/>
      <c r="C339" s="56"/>
      <c r="D339" s="55"/>
      <c r="E339" s="55"/>
      <c r="F339" s="92"/>
      <c r="G339" s="246"/>
      <c r="H339" s="85"/>
      <c r="I339" s="85"/>
      <c r="J339" s="56"/>
      <c r="K339" s="56"/>
      <c r="L339" s="56"/>
      <c r="M339" s="247"/>
      <c r="N339" s="9">
        <f t="shared" si="25"/>
        <v>0</v>
      </c>
      <c r="O339" s="46"/>
      <c r="Q339" s="6">
        <f t="shared" si="26"/>
        <v>0</v>
      </c>
      <c r="R339" s="6">
        <f t="shared" si="27"/>
        <v>0</v>
      </c>
      <c r="S339" s="236">
        <f t="shared" si="28"/>
        <v>0</v>
      </c>
      <c r="T339" s="236">
        <f t="shared" si="29"/>
        <v>0</v>
      </c>
    </row>
    <row r="340" spans="1:20" x14ac:dyDescent="0.25">
      <c r="A340" s="121"/>
      <c r="B340" s="122"/>
      <c r="C340" s="56"/>
      <c r="D340" s="55"/>
      <c r="E340" s="55"/>
      <c r="F340" s="92"/>
      <c r="G340" s="246"/>
      <c r="H340" s="85"/>
      <c r="I340" s="85"/>
      <c r="J340" s="56"/>
      <c r="K340" s="56"/>
      <c r="L340" s="56"/>
      <c r="M340" s="247"/>
      <c r="N340" s="9">
        <f t="shared" si="25"/>
        <v>0</v>
      </c>
      <c r="O340" s="46"/>
      <c r="Q340" s="6">
        <f t="shared" si="26"/>
        <v>0</v>
      </c>
      <c r="R340" s="6">
        <f t="shared" si="27"/>
        <v>0</v>
      </c>
      <c r="S340" s="236">
        <f t="shared" si="28"/>
        <v>0</v>
      </c>
      <c r="T340" s="236">
        <f t="shared" si="29"/>
        <v>0</v>
      </c>
    </row>
    <row r="341" spans="1:20" x14ac:dyDescent="0.25">
      <c r="A341" s="121"/>
      <c r="B341" s="122"/>
      <c r="C341" s="56"/>
      <c r="D341" s="55"/>
      <c r="E341" s="55"/>
      <c r="F341" s="92"/>
      <c r="G341" s="246"/>
      <c r="H341" s="85"/>
      <c r="I341" s="85"/>
      <c r="J341" s="56"/>
      <c r="K341" s="56"/>
      <c r="L341" s="56"/>
      <c r="M341" s="247"/>
      <c r="N341" s="9">
        <f t="shared" si="25"/>
        <v>0</v>
      </c>
      <c r="O341" s="46"/>
      <c r="Q341" s="6">
        <f t="shared" si="26"/>
        <v>0</v>
      </c>
      <c r="R341" s="6">
        <f t="shared" si="27"/>
        <v>0</v>
      </c>
      <c r="S341" s="236">
        <f t="shared" si="28"/>
        <v>0</v>
      </c>
      <c r="T341" s="236">
        <f t="shared" si="29"/>
        <v>0</v>
      </c>
    </row>
    <row r="342" spans="1:20" x14ac:dyDescent="0.25">
      <c r="A342" s="121"/>
      <c r="B342" s="122"/>
      <c r="C342" s="56"/>
      <c r="D342" s="55"/>
      <c r="E342" s="55"/>
      <c r="F342" s="92"/>
      <c r="G342" s="246"/>
      <c r="H342" s="85"/>
      <c r="I342" s="85"/>
      <c r="J342" s="56"/>
      <c r="K342" s="56"/>
      <c r="L342" s="56"/>
      <c r="M342" s="247"/>
      <c r="N342" s="9">
        <f t="shared" si="25"/>
        <v>0</v>
      </c>
      <c r="O342" s="46"/>
      <c r="Q342" s="6">
        <f t="shared" si="26"/>
        <v>0</v>
      </c>
      <c r="R342" s="6">
        <f t="shared" si="27"/>
        <v>0</v>
      </c>
      <c r="S342" s="236">
        <f t="shared" si="28"/>
        <v>0</v>
      </c>
      <c r="T342" s="236">
        <f t="shared" si="29"/>
        <v>0</v>
      </c>
    </row>
    <row r="343" spans="1:20" x14ac:dyDescent="0.25">
      <c r="A343" s="121"/>
      <c r="B343" s="122"/>
      <c r="C343" s="56"/>
      <c r="D343" s="55"/>
      <c r="E343" s="55"/>
      <c r="F343" s="92"/>
      <c r="G343" s="246"/>
      <c r="H343" s="85"/>
      <c r="I343" s="85"/>
      <c r="J343" s="56"/>
      <c r="K343" s="56"/>
      <c r="L343" s="56"/>
      <c r="M343" s="247"/>
      <c r="N343" s="9">
        <f t="shared" si="25"/>
        <v>0</v>
      </c>
      <c r="O343" s="46"/>
      <c r="Q343" s="6">
        <f t="shared" si="26"/>
        <v>0</v>
      </c>
      <c r="R343" s="6">
        <f t="shared" si="27"/>
        <v>0</v>
      </c>
      <c r="S343" s="236">
        <f t="shared" si="28"/>
        <v>0</v>
      </c>
      <c r="T343" s="236">
        <f t="shared" si="29"/>
        <v>0</v>
      </c>
    </row>
    <row r="344" spans="1:20" x14ac:dyDescent="0.25">
      <c r="A344" s="121"/>
      <c r="B344" s="122"/>
      <c r="C344" s="56"/>
      <c r="D344" s="55"/>
      <c r="E344" s="55"/>
      <c r="F344" s="92"/>
      <c r="G344" s="246"/>
      <c r="H344" s="85"/>
      <c r="I344" s="85"/>
      <c r="J344" s="56"/>
      <c r="K344" s="56"/>
      <c r="L344" s="56"/>
      <c r="M344" s="247"/>
      <c r="N344" s="9">
        <f t="shared" si="25"/>
        <v>0</v>
      </c>
      <c r="O344" s="46"/>
      <c r="Q344" s="6">
        <f t="shared" si="26"/>
        <v>0</v>
      </c>
      <c r="R344" s="6">
        <f t="shared" si="27"/>
        <v>0</v>
      </c>
      <c r="S344" s="236">
        <f t="shared" si="28"/>
        <v>0</v>
      </c>
      <c r="T344" s="236">
        <f t="shared" si="29"/>
        <v>0</v>
      </c>
    </row>
    <row r="345" spans="1:20" x14ac:dyDescent="0.25">
      <c r="A345" s="121"/>
      <c r="B345" s="122"/>
      <c r="C345" s="56"/>
      <c r="D345" s="55"/>
      <c r="E345" s="55"/>
      <c r="F345" s="92"/>
      <c r="G345" s="246"/>
      <c r="H345" s="85"/>
      <c r="I345" s="85"/>
      <c r="J345" s="56"/>
      <c r="K345" s="56"/>
      <c r="L345" s="56"/>
      <c r="M345" s="247"/>
      <c r="N345" s="9">
        <f t="shared" si="25"/>
        <v>0</v>
      </c>
      <c r="O345" s="46"/>
      <c r="Q345" s="6">
        <f t="shared" si="26"/>
        <v>0</v>
      </c>
      <c r="R345" s="6">
        <f t="shared" si="27"/>
        <v>0</v>
      </c>
      <c r="S345" s="236">
        <f t="shared" si="28"/>
        <v>0</v>
      </c>
      <c r="T345" s="236">
        <f t="shared" si="29"/>
        <v>0</v>
      </c>
    </row>
    <row r="346" spans="1:20" x14ac:dyDescent="0.25">
      <c r="A346" s="121"/>
      <c r="B346" s="122"/>
      <c r="C346" s="56"/>
      <c r="D346" s="55"/>
      <c r="E346" s="55"/>
      <c r="F346" s="92"/>
      <c r="G346" s="246"/>
      <c r="H346" s="85"/>
      <c r="I346" s="85"/>
      <c r="J346" s="56"/>
      <c r="K346" s="56"/>
      <c r="L346" s="56"/>
      <c r="M346" s="247"/>
      <c r="N346" s="9">
        <f t="shared" si="25"/>
        <v>0</v>
      </c>
      <c r="O346" s="46"/>
      <c r="Q346" s="6">
        <f t="shared" si="26"/>
        <v>0</v>
      </c>
      <c r="R346" s="6">
        <f t="shared" si="27"/>
        <v>0</v>
      </c>
      <c r="S346" s="236">
        <f t="shared" si="28"/>
        <v>0</v>
      </c>
      <c r="T346" s="236">
        <f t="shared" si="29"/>
        <v>0</v>
      </c>
    </row>
    <row r="347" spans="1:20" x14ac:dyDescent="0.25">
      <c r="A347" s="121"/>
      <c r="B347" s="122"/>
      <c r="C347" s="56"/>
      <c r="D347" s="55"/>
      <c r="E347" s="55"/>
      <c r="F347" s="92"/>
      <c r="G347" s="246"/>
      <c r="H347" s="85"/>
      <c r="I347" s="85"/>
      <c r="J347" s="56"/>
      <c r="K347" s="56"/>
      <c r="L347" s="56"/>
      <c r="M347" s="247"/>
      <c r="N347" s="9">
        <f t="shared" si="25"/>
        <v>0</v>
      </c>
      <c r="O347" s="46"/>
      <c r="Q347" s="6">
        <f t="shared" si="26"/>
        <v>0</v>
      </c>
      <c r="R347" s="6">
        <f t="shared" si="27"/>
        <v>0</v>
      </c>
      <c r="S347" s="236">
        <f t="shared" si="28"/>
        <v>0</v>
      </c>
      <c r="T347" s="236">
        <f t="shared" si="29"/>
        <v>0</v>
      </c>
    </row>
    <row r="348" spans="1:20" x14ac:dyDescent="0.25">
      <c r="A348" s="121"/>
      <c r="B348" s="122"/>
      <c r="C348" s="56"/>
      <c r="D348" s="55"/>
      <c r="E348" s="55"/>
      <c r="F348" s="92"/>
      <c r="G348" s="246"/>
      <c r="H348" s="85"/>
      <c r="I348" s="85"/>
      <c r="J348" s="56"/>
      <c r="K348" s="56"/>
      <c r="L348" s="56"/>
      <c r="M348" s="247"/>
      <c r="N348" s="9">
        <f t="shared" si="25"/>
        <v>0</v>
      </c>
      <c r="O348" s="46"/>
      <c r="Q348" s="6">
        <f t="shared" si="26"/>
        <v>0</v>
      </c>
      <c r="R348" s="6">
        <f t="shared" si="27"/>
        <v>0</v>
      </c>
      <c r="S348" s="236">
        <f t="shared" si="28"/>
        <v>0</v>
      </c>
      <c r="T348" s="236">
        <f t="shared" si="29"/>
        <v>0</v>
      </c>
    </row>
    <row r="349" spans="1:20" x14ac:dyDescent="0.25">
      <c r="A349" s="121"/>
      <c r="B349" s="122"/>
      <c r="C349" s="56"/>
      <c r="D349" s="55"/>
      <c r="E349" s="55"/>
      <c r="F349" s="92"/>
      <c r="G349" s="246"/>
      <c r="H349" s="85"/>
      <c r="I349" s="85"/>
      <c r="J349" s="56"/>
      <c r="K349" s="56"/>
      <c r="L349" s="56"/>
      <c r="M349" s="247"/>
      <c r="N349" s="9">
        <f t="shared" si="25"/>
        <v>0</v>
      </c>
      <c r="O349" s="46"/>
      <c r="Q349" s="6">
        <f t="shared" si="26"/>
        <v>0</v>
      </c>
      <c r="R349" s="6">
        <f t="shared" si="27"/>
        <v>0</v>
      </c>
      <c r="S349" s="236">
        <f t="shared" si="28"/>
        <v>0</v>
      </c>
      <c r="T349" s="236">
        <f t="shared" si="29"/>
        <v>0</v>
      </c>
    </row>
    <row r="350" spans="1:20" x14ac:dyDescent="0.25">
      <c r="A350" s="121"/>
      <c r="B350" s="122"/>
      <c r="C350" s="56"/>
      <c r="D350" s="55"/>
      <c r="E350" s="55"/>
      <c r="F350" s="92"/>
      <c r="G350" s="246"/>
      <c r="H350" s="85"/>
      <c r="I350" s="85"/>
      <c r="J350" s="56"/>
      <c r="K350" s="56"/>
      <c r="L350" s="56"/>
      <c r="M350" s="247"/>
      <c r="N350" s="9">
        <f t="shared" si="25"/>
        <v>0</v>
      </c>
      <c r="O350" s="46"/>
      <c r="Q350" s="6">
        <f t="shared" si="26"/>
        <v>0</v>
      </c>
      <c r="R350" s="6">
        <f t="shared" si="27"/>
        <v>0</v>
      </c>
      <c r="S350" s="236">
        <f t="shared" si="28"/>
        <v>0</v>
      </c>
      <c r="T350" s="236">
        <f t="shared" si="29"/>
        <v>0</v>
      </c>
    </row>
    <row r="351" spans="1:20" x14ac:dyDescent="0.25">
      <c r="A351" s="121"/>
      <c r="B351" s="122"/>
      <c r="C351" s="56"/>
      <c r="D351" s="55"/>
      <c r="E351" s="55"/>
      <c r="F351" s="92"/>
      <c r="G351" s="246"/>
      <c r="H351" s="85"/>
      <c r="I351" s="85"/>
      <c r="J351" s="56"/>
      <c r="K351" s="56"/>
      <c r="L351" s="56"/>
      <c r="M351" s="247"/>
      <c r="N351" s="9">
        <f t="shared" si="25"/>
        <v>0</v>
      </c>
      <c r="O351" s="46"/>
      <c r="Q351" s="6">
        <f t="shared" si="26"/>
        <v>0</v>
      </c>
      <c r="R351" s="6">
        <f t="shared" si="27"/>
        <v>0</v>
      </c>
      <c r="S351" s="236">
        <f t="shared" si="28"/>
        <v>0</v>
      </c>
      <c r="T351" s="236">
        <f t="shared" si="29"/>
        <v>0</v>
      </c>
    </row>
    <row r="352" spans="1:20" x14ac:dyDescent="0.25">
      <c r="A352" s="121"/>
      <c r="B352" s="122"/>
      <c r="C352" s="56"/>
      <c r="D352" s="55"/>
      <c r="E352" s="55"/>
      <c r="F352" s="92"/>
      <c r="G352" s="246"/>
      <c r="H352" s="85"/>
      <c r="I352" s="85"/>
      <c r="J352" s="56"/>
      <c r="K352" s="56"/>
      <c r="L352" s="56"/>
      <c r="M352" s="247"/>
      <c r="N352" s="9">
        <f t="shared" si="25"/>
        <v>0</v>
      </c>
      <c r="O352" s="46"/>
      <c r="Q352" s="6">
        <f t="shared" si="26"/>
        <v>0</v>
      </c>
      <c r="R352" s="6">
        <f t="shared" si="27"/>
        <v>0</v>
      </c>
      <c r="S352" s="236">
        <f t="shared" si="28"/>
        <v>0</v>
      </c>
      <c r="T352" s="236">
        <f t="shared" si="29"/>
        <v>0</v>
      </c>
    </row>
    <row r="353" spans="1:20" x14ac:dyDescent="0.25">
      <c r="A353" s="121"/>
      <c r="B353" s="122"/>
      <c r="C353" s="56"/>
      <c r="D353" s="55"/>
      <c r="E353" s="55"/>
      <c r="F353" s="92"/>
      <c r="G353" s="246"/>
      <c r="H353" s="85"/>
      <c r="I353" s="85"/>
      <c r="J353" s="56"/>
      <c r="K353" s="56"/>
      <c r="L353" s="56"/>
      <c r="M353" s="247"/>
      <c r="N353" s="9">
        <f t="shared" si="25"/>
        <v>0</v>
      </c>
      <c r="O353" s="46"/>
      <c r="Q353" s="6">
        <f t="shared" si="26"/>
        <v>0</v>
      </c>
      <c r="R353" s="6">
        <f t="shared" si="27"/>
        <v>0</v>
      </c>
      <c r="S353" s="236">
        <f t="shared" si="28"/>
        <v>0</v>
      </c>
      <c r="T353" s="236">
        <f t="shared" si="29"/>
        <v>0</v>
      </c>
    </row>
    <row r="354" spans="1:20" x14ac:dyDescent="0.25">
      <c r="A354" s="121"/>
      <c r="B354" s="122"/>
      <c r="C354" s="56"/>
      <c r="D354" s="55"/>
      <c r="E354" s="55"/>
      <c r="F354" s="92"/>
      <c r="G354" s="246"/>
      <c r="H354" s="85"/>
      <c r="I354" s="85"/>
      <c r="J354" s="56"/>
      <c r="K354" s="56"/>
      <c r="L354" s="56"/>
      <c r="M354" s="247"/>
      <c r="N354" s="9">
        <f t="shared" si="25"/>
        <v>0</v>
      </c>
      <c r="O354" s="46"/>
      <c r="Q354" s="6">
        <f t="shared" si="26"/>
        <v>0</v>
      </c>
      <c r="R354" s="6">
        <f t="shared" si="27"/>
        <v>0</v>
      </c>
      <c r="S354" s="236">
        <f t="shared" si="28"/>
        <v>0</v>
      </c>
      <c r="T354" s="236">
        <f t="shared" si="29"/>
        <v>0</v>
      </c>
    </row>
    <row r="355" spans="1:20" x14ac:dyDescent="0.25">
      <c r="A355" s="121"/>
      <c r="B355" s="122"/>
      <c r="C355" s="56"/>
      <c r="D355" s="55"/>
      <c r="E355" s="55"/>
      <c r="F355" s="92"/>
      <c r="G355" s="246"/>
      <c r="H355" s="85"/>
      <c r="I355" s="85"/>
      <c r="J355" s="56"/>
      <c r="K355" s="56"/>
      <c r="L355" s="56"/>
      <c r="M355" s="247"/>
      <c r="N355" s="9">
        <f t="shared" si="25"/>
        <v>0</v>
      </c>
      <c r="O355" s="46"/>
      <c r="Q355" s="6">
        <f t="shared" si="26"/>
        <v>0</v>
      </c>
      <c r="R355" s="6">
        <f t="shared" si="27"/>
        <v>0</v>
      </c>
      <c r="S355" s="236">
        <f t="shared" si="28"/>
        <v>0</v>
      </c>
      <c r="T355" s="236">
        <f t="shared" si="29"/>
        <v>0</v>
      </c>
    </row>
    <row r="356" spans="1:20" x14ac:dyDescent="0.25">
      <c r="A356" s="121"/>
      <c r="B356" s="122"/>
      <c r="C356" s="56"/>
      <c r="D356" s="55"/>
      <c r="E356" s="55"/>
      <c r="F356" s="92"/>
      <c r="G356" s="246"/>
      <c r="H356" s="85"/>
      <c r="I356" s="85"/>
      <c r="J356" s="56"/>
      <c r="K356" s="56"/>
      <c r="L356" s="56"/>
      <c r="M356" s="247"/>
      <c r="N356" s="9">
        <f t="shared" si="25"/>
        <v>0</v>
      </c>
      <c r="O356" s="46"/>
      <c r="Q356" s="6">
        <f t="shared" si="26"/>
        <v>0</v>
      </c>
      <c r="R356" s="6">
        <f t="shared" si="27"/>
        <v>0</v>
      </c>
      <c r="S356" s="236">
        <f t="shared" si="28"/>
        <v>0</v>
      </c>
      <c r="T356" s="236">
        <f t="shared" si="29"/>
        <v>0</v>
      </c>
    </row>
    <row r="357" spans="1:20" x14ac:dyDescent="0.25">
      <c r="A357" s="121"/>
      <c r="B357" s="122"/>
      <c r="C357" s="56"/>
      <c r="D357" s="55"/>
      <c r="E357" s="55"/>
      <c r="F357" s="92"/>
      <c r="G357" s="246"/>
      <c r="H357" s="85"/>
      <c r="I357" s="85"/>
      <c r="J357" s="56"/>
      <c r="K357" s="56"/>
      <c r="L357" s="56"/>
      <c r="M357" s="247"/>
      <c r="N357" s="9">
        <f t="shared" si="25"/>
        <v>0</v>
      </c>
      <c r="O357" s="46"/>
      <c r="Q357" s="6">
        <f t="shared" si="26"/>
        <v>0</v>
      </c>
      <c r="R357" s="6">
        <f t="shared" si="27"/>
        <v>0</v>
      </c>
      <c r="S357" s="236">
        <f t="shared" si="28"/>
        <v>0</v>
      </c>
      <c r="T357" s="236">
        <f t="shared" si="29"/>
        <v>0</v>
      </c>
    </row>
    <row r="358" spans="1:20" x14ac:dyDescent="0.25">
      <c r="A358" s="121"/>
      <c r="B358" s="122"/>
      <c r="C358" s="56"/>
      <c r="D358" s="55"/>
      <c r="E358" s="55"/>
      <c r="F358" s="92"/>
      <c r="G358" s="246"/>
      <c r="H358" s="85"/>
      <c r="I358" s="85"/>
      <c r="J358" s="56"/>
      <c r="K358" s="56"/>
      <c r="L358" s="56"/>
      <c r="M358" s="247"/>
      <c r="N358" s="9">
        <f t="shared" si="25"/>
        <v>0</v>
      </c>
      <c r="O358" s="46"/>
      <c r="Q358" s="6">
        <f t="shared" si="26"/>
        <v>0</v>
      </c>
      <c r="R358" s="6">
        <f t="shared" si="27"/>
        <v>0</v>
      </c>
      <c r="S358" s="236">
        <f t="shared" si="28"/>
        <v>0</v>
      </c>
      <c r="T358" s="236">
        <f t="shared" si="29"/>
        <v>0</v>
      </c>
    </row>
    <row r="359" spans="1:20" x14ac:dyDescent="0.25">
      <c r="A359" s="121"/>
      <c r="B359" s="122"/>
      <c r="C359" s="56"/>
      <c r="D359" s="55"/>
      <c r="E359" s="55"/>
      <c r="F359" s="92"/>
      <c r="G359" s="246"/>
      <c r="H359" s="85"/>
      <c r="I359" s="85"/>
      <c r="J359" s="56"/>
      <c r="K359" s="56"/>
      <c r="L359" s="56"/>
      <c r="M359" s="247"/>
      <c r="N359" s="9">
        <f t="shared" si="25"/>
        <v>0</v>
      </c>
      <c r="O359" s="46"/>
      <c r="Q359" s="6">
        <f t="shared" si="26"/>
        <v>0</v>
      </c>
      <c r="R359" s="6">
        <f t="shared" si="27"/>
        <v>0</v>
      </c>
      <c r="S359" s="236">
        <f t="shared" si="28"/>
        <v>0</v>
      </c>
      <c r="T359" s="236">
        <f t="shared" si="29"/>
        <v>0</v>
      </c>
    </row>
    <row r="360" spans="1:20" x14ac:dyDescent="0.25">
      <c r="A360" s="121"/>
      <c r="B360" s="122"/>
      <c r="C360" s="56"/>
      <c r="D360" s="55"/>
      <c r="E360" s="55"/>
      <c r="F360" s="92"/>
      <c r="G360" s="246"/>
      <c r="H360" s="85"/>
      <c r="I360" s="85"/>
      <c r="J360" s="56"/>
      <c r="K360" s="56"/>
      <c r="L360" s="56"/>
      <c r="M360" s="247"/>
      <c r="N360" s="9">
        <f t="shared" si="25"/>
        <v>0</v>
      </c>
      <c r="O360" s="46"/>
      <c r="Q360" s="6">
        <f t="shared" si="26"/>
        <v>0</v>
      </c>
      <c r="R360" s="6">
        <f t="shared" si="27"/>
        <v>0</v>
      </c>
      <c r="S360" s="236">
        <f t="shared" si="28"/>
        <v>0</v>
      </c>
      <c r="T360" s="236">
        <f t="shared" si="29"/>
        <v>0</v>
      </c>
    </row>
    <row r="361" spans="1:20" x14ac:dyDescent="0.25">
      <c r="A361" s="121"/>
      <c r="B361" s="122"/>
      <c r="C361" s="56"/>
      <c r="D361" s="55"/>
      <c r="E361" s="55"/>
      <c r="F361" s="92"/>
      <c r="G361" s="246"/>
      <c r="H361" s="85"/>
      <c r="I361" s="85"/>
      <c r="J361" s="56"/>
      <c r="K361" s="56"/>
      <c r="L361" s="56"/>
      <c r="M361" s="247"/>
      <c r="N361" s="9">
        <f t="shared" si="25"/>
        <v>0</v>
      </c>
      <c r="O361" s="46"/>
      <c r="Q361" s="6">
        <f t="shared" si="26"/>
        <v>0</v>
      </c>
      <c r="R361" s="6">
        <f t="shared" si="27"/>
        <v>0</v>
      </c>
      <c r="S361" s="236">
        <f t="shared" si="28"/>
        <v>0</v>
      </c>
      <c r="T361" s="236">
        <f t="shared" si="29"/>
        <v>0</v>
      </c>
    </row>
    <row r="362" spans="1:20" x14ac:dyDescent="0.25">
      <c r="A362" s="121"/>
      <c r="B362" s="122"/>
      <c r="C362" s="56"/>
      <c r="D362" s="55"/>
      <c r="E362" s="55"/>
      <c r="F362" s="92"/>
      <c r="G362" s="246"/>
      <c r="H362" s="85"/>
      <c r="I362" s="85"/>
      <c r="J362" s="56"/>
      <c r="K362" s="56"/>
      <c r="L362" s="56"/>
      <c r="M362" s="247"/>
      <c r="N362" s="9">
        <f t="shared" si="25"/>
        <v>0</v>
      </c>
      <c r="O362" s="46"/>
      <c r="Q362" s="6">
        <f t="shared" si="26"/>
        <v>0</v>
      </c>
      <c r="R362" s="6">
        <f t="shared" si="27"/>
        <v>0</v>
      </c>
      <c r="S362" s="236">
        <f t="shared" si="28"/>
        <v>0</v>
      </c>
      <c r="T362" s="236">
        <f t="shared" si="29"/>
        <v>0</v>
      </c>
    </row>
    <row r="363" spans="1:20" x14ac:dyDescent="0.25">
      <c r="A363" s="121"/>
      <c r="B363" s="122"/>
      <c r="C363" s="56"/>
      <c r="D363" s="55"/>
      <c r="E363" s="55"/>
      <c r="F363" s="92"/>
      <c r="G363" s="246"/>
      <c r="H363" s="85"/>
      <c r="I363" s="85"/>
      <c r="J363" s="56"/>
      <c r="K363" s="56"/>
      <c r="L363" s="56"/>
      <c r="M363" s="247"/>
      <c r="N363" s="9">
        <f t="shared" si="25"/>
        <v>0</v>
      </c>
      <c r="O363" s="46"/>
      <c r="Q363" s="6">
        <f t="shared" si="26"/>
        <v>0</v>
      </c>
      <c r="R363" s="6">
        <f t="shared" si="27"/>
        <v>0</v>
      </c>
      <c r="S363" s="236">
        <f t="shared" si="28"/>
        <v>0</v>
      </c>
      <c r="T363" s="236">
        <f t="shared" si="29"/>
        <v>0</v>
      </c>
    </row>
    <row r="364" spans="1:20" x14ac:dyDescent="0.25">
      <c r="A364" s="121"/>
      <c r="B364" s="122"/>
      <c r="C364" s="56"/>
      <c r="D364" s="55"/>
      <c r="E364" s="55"/>
      <c r="F364" s="92"/>
      <c r="G364" s="246"/>
      <c r="H364" s="85"/>
      <c r="I364" s="85"/>
      <c r="J364" s="56"/>
      <c r="K364" s="56"/>
      <c r="L364" s="56"/>
      <c r="M364" s="247"/>
      <c r="N364" s="9">
        <f t="shared" si="25"/>
        <v>0</v>
      </c>
      <c r="O364" s="46"/>
      <c r="Q364" s="6">
        <f t="shared" si="26"/>
        <v>0</v>
      </c>
      <c r="R364" s="6">
        <f t="shared" si="27"/>
        <v>0</v>
      </c>
      <c r="S364" s="236">
        <f t="shared" si="28"/>
        <v>0</v>
      </c>
      <c r="T364" s="236">
        <f t="shared" si="29"/>
        <v>0</v>
      </c>
    </row>
    <row r="365" spans="1:20" x14ac:dyDescent="0.25">
      <c r="A365" s="121"/>
      <c r="B365" s="122"/>
      <c r="C365" s="56"/>
      <c r="D365" s="55"/>
      <c r="E365" s="55"/>
      <c r="F365" s="92"/>
      <c r="G365" s="246"/>
      <c r="H365" s="85"/>
      <c r="I365" s="85"/>
      <c r="J365" s="56"/>
      <c r="K365" s="56"/>
      <c r="L365" s="56"/>
      <c r="M365" s="247"/>
      <c r="N365" s="9">
        <f t="shared" si="25"/>
        <v>0</v>
      </c>
      <c r="O365" s="46"/>
      <c r="Q365" s="6">
        <f t="shared" si="26"/>
        <v>0</v>
      </c>
      <c r="R365" s="6">
        <f t="shared" si="27"/>
        <v>0</v>
      </c>
      <c r="S365" s="236">
        <f t="shared" si="28"/>
        <v>0</v>
      </c>
      <c r="T365" s="236">
        <f t="shared" si="29"/>
        <v>0</v>
      </c>
    </row>
    <row r="366" spans="1:20" x14ac:dyDescent="0.25">
      <c r="A366" s="121"/>
      <c r="B366" s="122"/>
      <c r="C366" s="56"/>
      <c r="D366" s="55"/>
      <c r="E366" s="55"/>
      <c r="F366" s="92"/>
      <c r="G366" s="246"/>
      <c r="H366" s="85"/>
      <c r="I366" s="85"/>
      <c r="J366" s="56"/>
      <c r="K366" s="56"/>
      <c r="L366" s="56"/>
      <c r="M366" s="247"/>
      <c r="N366" s="9">
        <f t="shared" si="25"/>
        <v>0</v>
      </c>
      <c r="O366" s="46"/>
      <c r="Q366" s="6">
        <f t="shared" si="26"/>
        <v>0</v>
      </c>
      <c r="R366" s="6">
        <f t="shared" si="27"/>
        <v>0</v>
      </c>
      <c r="S366" s="236">
        <f t="shared" si="28"/>
        <v>0</v>
      </c>
      <c r="T366" s="236">
        <f t="shared" si="29"/>
        <v>0</v>
      </c>
    </row>
    <row r="367" spans="1:20" x14ac:dyDescent="0.25">
      <c r="A367" s="121"/>
      <c r="B367" s="122"/>
      <c r="C367" s="56"/>
      <c r="D367" s="55"/>
      <c r="E367" s="55"/>
      <c r="F367" s="92"/>
      <c r="G367" s="246"/>
      <c r="H367" s="85"/>
      <c r="I367" s="85"/>
      <c r="J367" s="56"/>
      <c r="K367" s="56"/>
      <c r="L367" s="56"/>
      <c r="M367" s="247"/>
      <c r="N367" s="9">
        <f t="shared" si="25"/>
        <v>0</v>
      </c>
      <c r="O367" s="46"/>
      <c r="Q367" s="6">
        <f t="shared" si="26"/>
        <v>0</v>
      </c>
      <c r="R367" s="6">
        <f t="shared" si="27"/>
        <v>0</v>
      </c>
      <c r="S367" s="236">
        <f t="shared" si="28"/>
        <v>0</v>
      </c>
      <c r="T367" s="236">
        <f t="shared" si="29"/>
        <v>0</v>
      </c>
    </row>
    <row r="368" spans="1:20" x14ac:dyDescent="0.25">
      <c r="A368" s="121"/>
      <c r="B368" s="122"/>
      <c r="C368" s="56"/>
      <c r="D368" s="55"/>
      <c r="E368" s="55"/>
      <c r="F368" s="92"/>
      <c r="G368" s="246"/>
      <c r="H368" s="85"/>
      <c r="I368" s="85"/>
      <c r="J368" s="56"/>
      <c r="K368" s="56"/>
      <c r="L368" s="56"/>
      <c r="M368" s="247"/>
      <c r="N368" s="9">
        <f t="shared" si="25"/>
        <v>0</v>
      </c>
      <c r="O368" s="46"/>
      <c r="Q368" s="6">
        <f t="shared" si="26"/>
        <v>0</v>
      </c>
      <c r="R368" s="6">
        <f t="shared" si="27"/>
        <v>0</v>
      </c>
      <c r="S368" s="236">
        <f t="shared" si="28"/>
        <v>0</v>
      </c>
      <c r="T368" s="236">
        <f t="shared" si="29"/>
        <v>0</v>
      </c>
    </row>
    <row r="369" spans="1:20" x14ac:dyDescent="0.25">
      <c r="A369" s="121"/>
      <c r="B369" s="122"/>
      <c r="C369" s="56"/>
      <c r="D369" s="55"/>
      <c r="E369" s="55"/>
      <c r="F369" s="92"/>
      <c r="G369" s="246"/>
      <c r="H369" s="85"/>
      <c r="I369" s="85"/>
      <c r="J369" s="56"/>
      <c r="K369" s="56"/>
      <c r="L369" s="56"/>
      <c r="M369" s="247"/>
      <c r="N369" s="9">
        <f t="shared" si="25"/>
        <v>0</v>
      </c>
      <c r="O369" s="46"/>
      <c r="Q369" s="6">
        <f t="shared" si="26"/>
        <v>0</v>
      </c>
      <c r="R369" s="6">
        <f t="shared" si="27"/>
        <v>0</v>
      </c>
      <c r="S369" s="236">
        <f t="shared" si="28"/>
        <v>0</v>
      </c>
      <c r="T369" s="236">
        <f t="shared" si="29"/>
        <v>0</v>
      </c>
    </row>
    <row r="370" spans="1:20" x14ac:dyDescent="0.25">
      <c r="A370" s="121"/>
      <c r="B370" s="122"/>
      <c r="C370" s="56"/>
      <c r="D370" s="55"/>
      <c r="E370" s="55"/>
      <c r="F370" s="92"/>
      <c r="G370" s="246"/>
      <c r="H370" s="85"/>
      <c r="I370" s="85"/>
      <c r="J370" s="56"/>
      <c r="K370" s="56"/>
      <c r="L370" s="56"/>
      <c r="M370" s="247"/>
      <c r="N370" s="9">
        <f t="shared" si="25"/>
        <v>0</v>
      </c>
      <c r="O370" s="46"/>
      <c r="Q370" s="6">
        <f t="shared" si="26"/>
        <v>0</v>
      </c>
      <c r="R370" s="6">
        <f t="shared" si="27"/>
        <v>0</v>
      </c>
      <c r="S370" s="236">
        <f t="shared" si="28"/>
        <v>0</v>
      </c>
      <c r="T370" s="236">
        <f t="shared" si="29"/>
        <v>0</v>
      </c>
    </row>
    <row r="371" spans="1:20" x14ac:dyDescent="0.25">
      <c r="A371" s="121"/>
      <c r="B371" s="122"/>
      <c r="C371" s="56"/>
      <c r="D371" s="55"/>
      <c r="E371" s="55"/>
      <c r="F371" s="92"/>
      <c r="G371" s="246"/>
      <c r="H371" s="85"/>
      <c r="I371" s="85"/>
      <c r="J371" s="56"/>
      <c r="K371" s="56"/>
      <c r="L371" s="56"/>
      <c r="M371" s="247"/>
      <c r="N371" s="9">
        <f t="shared" si="25"/>
        <v>0</v>
      </c>
      <c r="O371" s="46"/>
      <c r="Q371" s="6">
        <f t="shared" si="26"/>
        <v>0</v>
      </c>
      <c r="R371" s="6">
        <f t="shared" si="27"/>
        <v>0</v>
      </c>
      <c r="S371" s="236">
        <f t="shared" si="28"/>
        <v>0</v>
      </c>
      <c r="T371" s="236">
        <f t="shared" si="29"/>
        <v>0</v>
      </c>
    </row>
    <row r="372" spans="1:20" x14ac:dyDescent="0.25">
      <c r="A372" s="121"/>
      <c r="B372" s="122"/>
      <c r="C372" s="56"/>
      <c r="D372" s="55"/>
      <c r="E372" s="55"/>
      <c r="F372" s="92"/>
      <c r="G372" s="246"/>
      <c r="H372" s="85"/>
      <c r="I372" s="85"/>
      <c r="J372" s="56"/>
      <c r="K372" s="56"/>
      <c r="L372" s="56"/>
      <c r="M372" s="247"/>
      <c r="N372" s="9">
        <f t="shared" si="25"/>
        <v>0</v>
      </c>
      <c r="O372" s="46"/>
      <c r="Q372" s="6">
        <f t="shared" si="26"/>
        <v>0</v>
      </c>
      <c r="R372" s="6">
        <f t="shared" si="27"/>
        <v>0</v>
      </c>
      <c r="S372" s="236">
        <f t="shared" si="28"/>
        <v>0</v>
      </c>
      <c r="T372" s="236">
        <f t="shared" si="29"/>
        <v>0</v>
      </c>
    </row>
    <row r="373" spans="1:20" x14ac:dyDescent="0.25">
      <c r="A373" s="121"/>
      <c r="B373" s="122"/>
      <c r="C373" s="56"/>
      <c r="D373" s="55"/>
      <c r="E373" s="55"/>
      <c r="F373" s="92"/>
      <c r="G373" s="246"/>
      <c r="H373" s="85"/>
      <c r="I373" s="85"/>
      <c r="J373" s="56"/>
      <c r="K373" s="56"/>
      <c r="L373" s="56"/>
      <c r="M373" s="247"/>
      <c r="N373" s="9">
        <f t="shared" si="25"/>
        <v>0</v>
      </c>
      <c r="O373" s="46"/>
      <c r="Q373" s="6">
        <f t="shared" si="26"/>
        <v>0</v>
      </c>
      <c r="R373" s="6">
        <f t="shared" si="27"/>
        <v>0</v>
      </c>
      <c r="S373" s="236">
        <f t="shared" si="28"/>
        <v>0</v>
      </c>
      <c r="T373" s="236">
        <f t="shared" si="29"/>
        <v>0</v>
      </c>
    </row>
    <row r="374" spans="1:20" x14ac:dyDescent="0.25">
      <c r="A374" s="121"/>
      <c r="B374" s="122"/>
      <c r="C374" s="56"/>
      <c r="D374" s="55"/>
      <c r="E374" s="55"/>
      <c r="F374" s="92"/>
      <c r="G374" s="246"/>
      <c r="H374" s="85"/>
      <c r="I374" s="85"/>
      <c r="J374" s="56"/>
      <c r="K374" s="56"/>
      <c r="L374" s="56"/>
      <c r="M374" s="247"/>
      <c r="N374" s="9">
        <f t="shared" si="25"/>
        <v>0</v>
      </c>
      <c r="O374" s="46"/>
      <c r="Q374" s="6">
        <f t="shared" si="26"/>
        <v>0</v>
      </c>
      <c r="R374" s="6">
        <f t="shared" si="27"/>
        <v>0</v>
      </c>
      <c r="S374" s="236">
        <f t="shared" si="28"/>
        <v>0</v>
      </c>
      <c r="T374" s="236">
        <f t="shared" si="29"/>
        <v>0</v>
      </c>
    </row>
    <row r="375" spans="1:20" x14ac:dyDescent="0.25">
      <c r="A375" s="121"/>
      <c r="B375" s="122"/>
      <c r="C375" s="56"/>
      <c r="D375" s="55"/>
      <c r="E375" s="55"/>
      <c r="F375" s="92"/>
      <c r="G375" s="246"/>
      <c r="H375" s="85"/>
      <c r="I375" s="85"/>
      <c r="J375" s="56"/>
      <c r="K375" s="56"/>
      <c r="L375" s="56"/>
      <c r="M375" s="247"/>
      <c r="N375" s="9">
        <f t="shared" si="25"/>
        <v>0</v>
      </c>
      <c r="O375" s="46"/>
      <c r="Q375" s="6">
        <f t="shared" si="26"/>
        <v>0</v>
      </c>
      <c r="R375" s="6">
        <f t="shared" si="27"/>
        <v>0</v>
      </c>
      <c r="S375" s="236">
        <f t="shared" si="28"/>
        <v>0</v>
      </c>
      <c r="T375" s="236">
        <f t="shared" si="29"/>
        <v>0</v>
      </c>
    </row>
    <row r="376" spans="1:20" x14ac:dyDescent="0.25">
      <c r="A376" s="121"/>
      <c r="B376" s="122"/>
      <c r="C376" s="56"/>
      <c r="D376" s="55"/>
      <c r="E376" s="55"/>
      <c r="F376" s="92"/>
      <c r="G376" s="246"/>
      <c r="H376" s="85"/>
      <c r="I376" s="85"/>
      <c r="J376" s="56"/>
      <c r="K376" s="56"/>
      <c r="L376" s="56"/>
      <c r="M376" s="247"/>
      <c r="N376" s="9">
        <f t="shared" si="25"/>
        <v>0</v>
      </c>
      <c r="O376" s="46"/>
      <c r="Q376" s="6">
        <f t="shared" si="26"/>
        <v>0</v>
      </c>
      <c r="R376" s="6">
        <f t="shared" si="27"/>
        <v>0</v>
      </c>
      <c r="S376" s="236">
        <f t="shared" si="28"/>
        <v>0</v>
      </c>
      <c r="T376" s="236">
        <f t="shared" si="29"/>
        <v>0</v>
      </c>
    </row>
    <row r="377" spans="1:20" x14ac:dyDescent="0.25">
      <c r="A377" s="121"/>
      <c r="B377" s="122"/>
      <c r="C377" s="56"/>
      <c r="D377" s="55"/>
      <c r="E377" s="55"/>
      <c r="F377" s="92"/>
      <c r="G377" s="246"/>
      <c r="H377" s="85"/>
      <c r="I377" s="85"/>
      <c r="J377" s="56"/>
      <c r="K377" s="56"/>
      <c r="L377" s="56"/>
      <c r="M377" s="247"/>
      <c r="N377" s="9">
        <f t="shared" si="25"/>
        <v>0</v>
      </c>
      <c r="O377" s="46"/>
      <c r="Q377" s="6">
        <f t="shared" si="26"/>
        <v>0</v>
      </c>
      <c r="R377" s="6">
        <f t="shared" si="27"/>
        <v>0</v>
      </c>
      <c r="S377" s="236">
        <f t="shared" si="28"/>
        <v>0</v>
      </c>
      <c r="T377" s="236">
        <f t="shared" si="29"/>
        <v>0</v>
      </c>
    </row>
    <row r="378" spans="1:20" x14ac:dyDescent="0.25">
      <c r="A378" s="121"/>
      <c r="B378" s="122"/>
      <c r="C378" s="56"/>
      <c r="D378" s="55"/>
      <c r="E378" s="55"/>
      <c r="F378" s="92"/>
      <c r="G378" s="246"/>
      <c r="H378" s="85"/>
      <c r="I378" s="85"/>
      <c r="J378" s="56"/>
      <c r="K378" s="56"/>
      <c r="L378" s="56"/>
      <c r="M378" s="247"/>
      <c r="N378" s="9">
        <f t="shared" si="25"/>
        <v>0</v>
      </c>
      <c r="O378" s="46"/>
      <c r="Q378" s="6">
        <f t="shared" si="26"/>
        <v>0</v>
      </c>
      <c r="R378" s="6">
        <f t="shared" si="27"/>
        <v>0</v>
      </c>
      <c r="S378" s="236">
        <f t="shared" si="28"/>
        <v>0</v>
      </c>
      <c r="T378" s="236">
        <f t="shared" si="29"/>
        <v>0</v>
      </c>
    </row>
    <row r="379" spans="1:20" x14ac:dyDescent="0.25">
      <c r="A379" s="121"/>
      <c r="B379" s="122"/>
      <c r="C379" s="56"/>
      <c r="D379" s="55"/>
      <c r="E379" s="55"/>
      <c r="F379" s="92"/>
      <c r="G379" s="246"/>
      <c r="H379" s="85"/>
      <c r="I379" s="85"/>
      <c r="J379" s="56"/>
      <c r="K379" s="56"/>
      <c r="L379" s="56"/>
      <c r="M379" s="247"/>
      <c r="N379" s="9">
        <f t="shared" si="25"/>
        <v>0</v>
      </c>
      <c r="O379" s="46"/>
      <c r="Q379" s="6">
        <f t="shared" si="26"/>
        <v>0</v>
      </c>
      <c r="R379" s="6">
        <f t="shared" si="27"/>
        <v>0</v>
      </c>
      <c r="S379" s="236">
        <f t="shared" si="28"/>
        <v>0</v>
      </c>
      <c r="T379" s="236">
        <f t="shared" si="29"/>
        <v>0</v>
      </c>
    </row>
    <row r="380" spans="1:20" x14ac:dyDescent="0.25">
      <c r="A380" s="121"/>
      <c r="B380" s="122"/>
      <c r="C380" s="56"/>
      <c r="D380" s="55"/>
      <c r="E380" s="55"/>
      <c r="F380" s="92"/>
      <c r="G380" s="246"/>
      <c r="H380" s="85"/>
      <c r="I380" s="85"/>
      <c r="J380" s="56"/>
      <c r="K380" s="56"/>
      <c r="L380" s="56"/>
      <c r="M380" s="247"/>
      <c r="N380" s="9">
        <f t="shared" si="25"/>
        <v>0</v>
      </c>
      <c r="O380" s="46"/>
      <c r="Q380" s="6">
        <f t="shared" si="26"/>
        <v>0</v>
      </c>
      <c r="R380" s="6">
        <f t="shared" si="27"/>
        <v>0</v>
      </c>
      <c r="S380" s="236">
        <f t="shared" si="28"/>
        <v>0</v>
      </c>
      <c r="T380" s="236">
        <f t="shared" si="29"/>
        <v>0</v>
      </c>
    </row>
    <row r="381" spans="1:20" x14ac:dyDescent="0.25">
      <c r="A381" s="121"/>
      <c r="B381" s="122"/>
      <c r="C381" s="56"/>
      <c r="D381" s="55"/>
      <c r="E381" s="55"/>
      <c r="F381" s="92"/>
      <c r="G381" s="246"/>
      <c r="H381" s="85"/>
      <c r="I381" s="85"/>
      <c r="J381" s="56"/>
      <c r="K381" s="56"/>
      <c r="L381" s="56"/>
      <c r="M381" s="247"/>
      <c r="N381" s="9">
        <f t="shared" si="25"/>
        <v>0</v>
      </c>
      <c r="O381" s="46"/>
      <c r="Q381" s="6">
        <f t="shared" si="26"/>
        <v>0</v>
      </c>
      <c r="R381" s="6">
        <f t="shared" si="27"/>
        <v>0</v>
      </c>
      <c r="S381" s="236">
        <f t="shared" si="28"/>
        <v>0</v>
      </c>
      <c r="T381" s="236">
        <f t="shared" si="29"/>
        <v>0</v>
      </c>
    </row>
    <row r="382" spans="1:20" x14ac:dyDescent="0.25">
      <c r="A382" s="121"/>
      <c r="B382" s="122"/>
      <c r="C382" s="56"/>
      <c r="D382" s="55"/>
      <c r="E382" s="55"/>
      <c r="F382" s="92"/>
      <c r="G382" s="246"/>
      <c r="H382" s="85"/>
      <c r="I382" s="85"/>
      <c r="J382" s="56"/>
      <c r="K382" s="56"/>
      <c r="L382" s="56"/>
      <c r="M382" s="247"/>
      <c r="N382" s="9">
        <f t="shared" si="25"/>
        <v>0</v>
      </c>
      <c r="O382" s="46"/>
      <c r="Q382" s="6">
        <f t="shared" si="26"/>
        <v>0</v>
      </c>
      <c r="R382" s="6">
        <f t="shared" si="27"/>
        <v>0</v>
      </c>
      <c r="S382" s="236">
        <f t="shared" si="28"/>
        <v>0</v>
      </c>
      <c r="T382" s="236">
        <f t="shared" si="29"/>
        <v>0</v>
      </c>
    </row>
    <row r="383" spans="1:20" x14ac:dyDescent="0.25">
      <c r="A383" s="121"/>
      <c r="B383" s="122"/>
      <c r="C383" s="56"/>
      <c r="D383" s="55"/>
      <c r="E383" s="55"/>
      <c r="F383" s="92"/>
      <c r="G383" s="246"/>
      <c r="H383" s="85"/>
      <c r="I383" s="85"/>
      <c r="J383" s="56"/>
      <c r="K383" s="56"/>
      <c r="L383" s="56"/>
      <c r="M383" s="247"/>
      <c r="N383" s="9">
        <f t="shared" si="25"/>
        <v>0</v>
      </c>
      <c r="O383" s="46"/>
      <c r="Q383" s="6">
        <f t="shared" si="26"/>
        <v>0</v>
      </c>
      <c r="R383" s="6">
        <f t="shared" si="27"/>
        <v>0</v>
      </c>
      <c r="S383" s="236">
        <f t="shared" si="28"/>
        <v>0</v>
      </c>
      <c r="T383" s="236">
        <f t="shared" si="29"/>
        <v>0</v>
      </c>
    </row>
    <row r="384" spans="1:20" x14ac:dyDescent="0.25">
      <c r="A384" s="121"/>
      <c r="B384" s="122"/>
      <c r="C384" s="56"/>
      <c r="D384" s="55"/>
      <c r="E384" s="55"/>
      <c r="F384" s="92"/>
      <c r="G384" s="246"/>
      <c r="H384" s="85"/>
      <c r="I384" s="85"/>
      <c r="J384" s="56"/>
      <c r="K384" s="56"/>
      <c r="L384" s="56"/>
      <c r="M384" s="247"/>
      <c r="N384" s="9">
        <f t="shared" si="25"/>
        <v>0</v>
      </c>
      <c r="O384" s="46"/>
      <c r="Q384" s="6">
        <f t="shared" si="26"/>
        <v>0</v>
      </c>
      <c r="R384" s="6">
        <f t="shared" si="27"/>
        <v>0</v>
      </c>
      <c r="S384" s="236">
        <f t="shared" si="28"/>
        <v>0</v>
      </c>
      <c r="T384" s="236">
        <f t="shared" si="29"/>
        <v>0</v>
      </c>
    </row>
    <row r="385" spans="1:20" x14ac:dyDescent="0.25">
      <c r="A385" s="121"/>
      <c r="B385" s="122"/>
      <c r="C385" s="56"/>
      <c r="D385" s="55"/>
      <c r="E385" s="55"/>
      <c r="F385" s="92"/>
      <c r="G385" s="246"/>
      <c r="H385" s="85"/>
      <c r="I385" s="85"/>
      <c r="J385" s="56"/>
      <c r="K385" s="56"/>
      <c r="L385" s="56"/>
      <c r="M385" s="247"/>
      <c r="N385" s="9">
        <f t="shared" si="25"/>
        <v>0</v>
      </c>
      <c r="O385" s="46"/>
      <c r="Q385" s="6">
        <f t="shared" si="26"/>
        <v>0</v>
      </c>
      <c r="R385" s="6">
        <f t="shared" si="27"/>
        <v>0</v>
      </c>
      <c r="S385" s="236">
        <f t="shared" si="28"/>
        <v>0</v>
      </c>
      <c r="T385" s="236">
        <f t="shared" si="29"/>
        <v>0</v>
      </c>
    </row>
    <row r="386" spans="1:20" x14ac:dyDescent="0.25">
      <c r="A386" s="121"/>
      <c r="B386" s="122"/>
      <c r="C386" s="56"/>
      <c r="D386" s="55"/>
      <c r="E386" s="55"/>
      <c r="F386" s="92"/>
      <c r="G386" s="246"/>
      <c r="H386" s="85"/>
      <c r="I386" s="85"/>
      <c r="J386" s="56"/>
      <c r="K386" s="56"/>
      <c r="L386" s="56"/>
      <c r="M386" s="247"/>
      <c r="N386" s="9">
        <f t="shared" si="25"/>
        <v>0</v>
      </c>
      <c r="O386" s="46"/>
      <c r="Q386" s="6">
        <f t="shared" si="26"/>
        <v>0</v>
      </c>
      <c r="R386" s="6">
        <f t="shared" si="27"/>
        <v>0</v>
      </c>
      <c r="S386" s="236">
        <f t="shared" si="28"/>
        <v>0</v>
      </c>
      <c r="T386" s="236">
        <f t="shared" si="29"/>
        <v>0</v>
      </c>
    </row>
    <row r="387" spans="1:20" x14ac:dyDescent="0.25">
      <c r="A387" s="121"/>
      <c r="B387" s="122"/>
      <c r="C387" s="56"/>
      <c r="D387" s="55"/>
      <c r="E387" s="55"/>
      <c r="F387" s="92"/>
      <c r="G387" s="246"/>
      <c r="H387" s="85"/>
      <c r="I387" s="85"/>
      <c r="J387" s="56"/>
      <c r="K387" s="56"/>
      <c r="L387" s="56"/>
      <c r="M387" s="247"/>
      <c r="N387" s="9">
        <f t="shared" si="25"/>
        <v>0</v>
      </c>
      <c r="O387" s="46"/>
      <c r="Q387" s="6">
        <f t="shared" si="26"/>
        <v>0</v>
      </c>
      <c r="R387" s="6">
        <f t="shared" si="27"/>
        <v>0</v>
      </c>
      <c r="S387" s="236">
        <f t="shared" si="28"/>
        <v>0</v>
      </c>
      <c r="T387" s="236">
        <f t="shared" si="29"/>
        <v>0</v>
      </c>
    </row>
    <row r="388" spans="1:20" x14ac:dyDescent="0.25">
      <c r="A388" s="121"/>
      <c r="B388" s="122"/>
      <c r="C388" s="56"/>
      <c r="D388" s="55"/>
      <c r="E388" s="55"/>
      <c r="F388" s="92"/>
      <c r="G388" s="246"/>
      <c r="H388" s="85"/>
      <c r="I388" s="85"/>
      <c r="J388" s="56"/>
      <c r="K388" s="56"/>
      <c r="L388" s="56"/>
      <c r="M388" s="247"/>
      <c r="N388" s="9">
        <f t="shared" si="25"/>
        <v>0</v>
      </c>
      <c r="O388" s="46"/>
      <c r="Q388" s="6">
        <f t="shared" si="26"/>
        <v>0</v>
      </c>
      <c r="R388" s="6">
        <f t="shared" si="27"/>
        <v>0</v>
      </c>
      <c r="S388" s="236">
        <f t="shared" si="28"/>
        <v>0</v>
      </c>
      <c r="T388" s="236">
        <f t="shared" si="29"/>
        <v>0</v>
      </c>
    </row>
    <row r="389" spans="1:20" x14ac:dyDescent="0.25">
      <c r="A389" s="121"/>
      <c r="B389" s="122"/>
      <c r="C389" s="56"/>
      <c r="D389" s="55"/>
      <c r="E389" s="55"/>
      <c r="F389" s="92"/>
      <c r="G389" s="246"/>
      <c r="H389" s="85"/>
      <c r="I389" s="85"/>
      <c r="J389" s="56"/>
      <c r="K389" s="56"/>
      <c r="L389" s="56"/>
      <c r="M389" s="247"/>
      <c r="N389" s="9">
        <f t="shared" si="25"/>
        <v>0</v>
      </c>
      <c r="O389" s="46"/>
      <c r="Q389" s="6">
        <f t="shared" si="26"/>
        <v>0</v>
      </c>
      <c r="R389" s="6">
        <f t="shared" si="27"/>
        <v>0</v>
      </c>
      <c r="S389" s="236">
        <f t="shared" si="28"/>
        <v>0</v>
      </c>
      <c r="T389" s="236">
        <f t="shared" si="29"/>
        <v>0</v>
      </c>
    </row>
    <row r="390" spans="1:20" x14ac:dyDescent="0.25">
      <c r="A390" s="121"/>
      <c r="B390" s="122"/>
      <c r="C390" s="56"/>
      <c r="D390" s="55"/>
      <c r="E390" s="55"/>
      <c r="F390" s="92"/>
      <c r="G390" s="246"/>
      <c r="H390" s="85"/>
      <c r="I390" s="85"/>
      <c r="J390" s="56"/>
      <c r="K390" s="56"/>
      <c r="L390" s="56"/>
      <c r="M390" s="247"/>
      <c r="N390" s="9">
        <f t="shared" si="25"/>
        <v>0</v>
      </c>
      <c r="O390" s="46"/>
      <c r="Q390" s="6">
        <f t="shared" si="26"/>
        <v>0</v>
      </c>
      <c r="R390" s="6">
        <f t="shared" si="27"/>
        <v>0</v>
      </c>
      <c r="S390" s="236">
        <f t="shared" si="28"/>
        <v>0</v>
      </c>
      <c r="T390" s="236">
        <f t="shared" si="29"/>
        <v>0</v>
      </c>
    </row>
    <row r="391" spans="1:20" x14ac:dyDescent="0.25">
      <c r="A391" s="121"/>
      <c r="B391" s="122"/>
      <c r="C391" s="56"/>
      <c r="D391" s="55"/>
      <c r="E391" s="55"/>
      <c r="F391" s="92"/>
      <c r="G391" s="246"/>
      <c r="H391" s="85"/>
      <c r="I391" s="85"/>
      <c r="J391" s="56"/>
      <c r="K391" s="56"/>
      <c r="L391" s="56"/>
      <c r="M391" s="247"/>
      <c r="N391" s="9">
        <f t="shared" si="25"/>
        <v>0</v>
      </c>
      <c r="O391" s="46"/>
      <c r="Q391" s="6">
        <f t="shared" si="26"/>
        <v>0</v>
      </c>
      <c r="R391" s="6">
        <f t="shared" si="27"/>
        <v>0</v>
      </c>
      <c r="S391" s="236">
        <f t="shared" si="28"/>
        <v>0</v>
      </c>
      <c r="T391" s="236">
        <f t="shared" si="29"/>
        <v>0</v>
      </c>
    </row>
    <row r="392" spans="1:20" x14ac:dyDescent="0.25">
      <c r="A392" s="121"/>
      <c r="B392" s="122"/>
      <c r="C392" s="56"/>
      <c r="D392" s="55"/>
      <c r="E392" s="55"/>
      <c r="F392" s="92"/>
      <c r="G392" s="246"/>
      <c r="H392" s="85"/>
      <c r="I392" s="85"/>
      <c r="J392" s="56"/>
      <c r="K392" s="56"/>
      <c r="L392" s="56"/>
      <c r="M392" s="247"/>
      <c r="N392" s="9">
        <f t="shared" ref="N392:N455" si="30">I392</f>
        <v>0</v>
      </c>
      <c r="O392" s="46"/>
      <c r="Q392" s="6">
        <f t="shared" ref="Q392:Q455" si="31">IF(A392=$AD$3,2,IF(A392=$AD$4,5,IF(A392=$AD$2,3,0)))</f>
        <v>0</v>
      </c>
      <c r="R392" s="6">
        <f t="shared" ref="R392:R455" si="32">IF(J392=$AC$2,1,0)</f>
        <v>0</v>
      </c>
      <c r="S392" s="236">
        <f t="shared" ref="S392:S455" si="33">(1-R392)*N392</f>
        <v>0</v>
      </c>
      <c r="T392" s="236">
        <f t="shared" ref="T392:T455" si="34">R392*N392</f>
        <v>0</v>
      </c>
    </row>
    <row r="393" spans="1:20" x14ac:dyDescent="0.25">
      <c r="A393" s="121"/>
      <c r="B393" s="122"/>
      <c r="C393" s="56"/>
      <c r="D393" s="55"/>
      <c r="E393" s="55"/>
      <c r="F393" s="92"/>
      <c r="G393" s="246"/>
      <c r="H393" s="85"/>
      <c r="I393" s="85"/>
      <c r="J393" s="56"/>
      <c r="K393" s="56"/>
      <c r="L393" s="56"/>
      <c r="M393" s="247"/>
      <c r="N393" s="9">
        <f t="shared" si="30"/>
        <v>0</v>
      </c>
      <c r="O393" s="46"/>
      <c r="Q393" s="6">
        <f t="shared" si="31"/>
        <v>0</v>
      </c>
      <c r="R393" s="6">
        <f t="shared" si="32"/>
        <v>0</v>
      </c>
      <c r="S393" s="236">
        <f t="shared" si="33"/>
        <v>0</v>
      </c>
      <c r="T393" s="236">
        <f t="shared" si="34"/>
        <v>0</v>
      </c>
    </row>
    <row r="394" spans="1:20" x14ac:dyDescent="0.25">
      <c r="A394" s="121"/>
      <c r="B394" s="122"/>
      <c r="C394" s="56"/>
      <c r="D394" s="55"/>
      <c r="E394" s="55"/>
      <c r="F394" s="92"/>
      <c r="G394" s="246"/>
      <c r="H394" s="85"/>
      <c r="I394" s="85"/>
      <c r="J394" s="56"/>
      <c r="K394" s="56"/>
      <c r="L394" s="56"/>
      <c r="M394" s="247"/>
      <c r="N394" s="9">
        <f t="shared" si="30"/>
        <v>0</v>
      </c>
      <c r="O394" s="46"/>
      <c r="Q394" s="6">
        <f t="shared" si="31"/>
        <v>0</v>
      </c>
      <c r="R394" s="6">
        <f t="shared" si="32"/>
        <v>0</v>
      </c>
      <c r="S394" s="236">
        <f t="shared" si="33"/>
        <v>0</v>
      </c>
      <c r="T394" s="236">
        <f t="shared" si="34"/>
        <v>0</v>
      </c>
    </row>
    <row r="395" spans="1:20" x14ac:dyDescent="0.25">
      <c r="A395" s="121"/>
      <c r="B395" s="122"/>
      <c r="C395" s="56"/>
      <c r="D395" s="55"/>
      <c r="E395" s="55"/>
      <c r="F395" s="92"/>
      <c r="G395" s="246"/>
      <c r="H395" s="85"/>
      <c r="I395" s="85"/>
      <c r="J395" s="56"/>
      <c r="K395" s="56"/>
      <c r="L395" s="56"/>
      <c r="M395" s="247"/>
      <c r="N395" s="9">
        <f t="shared" si="30"/>
        <v>0</v>
      </c>
      <c r="O395" s="46"/>
      <c r="Q395" s="6">
        <f t="shared" si="31"/>
        <v>0</v>
      </c>
      <c r="R395" s="6">
        <f t="shared" si="32"/>
        <v>0</v>
      </c>
      <c r="S395" s="236">
        <f t="shared" si="33"/>
        <v>0</v>
      </c>
      <c r="T395" s="236">
        <f t="shared" si="34"/>
        <v>0</v>
      </c>
    </row>
    <row r="396" spans="1:20" x14ac:dyDescent="0.25">
      <c r="A396" s="121"/>
      <c r="B396" s="122"/>
      <c r="C396" s="56"/>
      <c r="D396" s="55"/>
      <c r="E396" s="55"/>
      <c r="F396" s="92"/>
      <c r="G396" s="246"/>
      <c r="H396" s="85"/>
      <c r="I396" s="85"/>
      <c r="J396" s="56"/>
      <c r="K396" s="56"/>
      <c r="L396" s="56"/>
      <c r="M396" s="247"/>
      <c r="N396" s="9">
        <f t="shared" si="30"/>
        <v>0</v>
      </c>
      <c r="O396" s="46"/>
      <c r="Q396" s="6">
        <f t="shared" si="31"/>
        <v>0</v>
      </c>
      <c r="R396" s="6">
        <f t="shared" si="32"/>
        <v>0</v>
      </c>
      <c r="S396" s="236">
        <f t="shared" si="33"/>
        <v>0</v>
      </c>
      <c r="T396" s="236">
        <f t="shared" si="34"/>
        <v>0</v>
      </c>
    </row>
    <row r="397" spans="1:20" x14ac:dyDescent="0.25">
      <c r="A397" s="121"/>
      <c r="B397" s="122"/>
      <c r="C397" s="56"/>
      <c r="D397" s="55"/>
      <c r="E397" s="55"/>
      <c r="F397" s="92"/>
      <c r="G397" s="246"/>
      <c r="H397" s="85"/>
      <c r="I397" s="85"/>
      <c r="J397" s="56"/>
      <c r="K397" s="56"/>
      <c r="L397" s="56"/>
      <c r="M397" s="247"/>
      <c r="N397" s="9">
        <f t="shared" si="30"/>
        <v>0</v>
      </c>
      <c r="O397" s="46"/>
      <c r="Q397" s="6">
        <f t="shared" si="31"/>
        <v>0</v>
      </c>
      <c r="R397" s="6">
        <f t="shared" si="32"/>
        <v>0</v>
      </c>
      <c r="S397" s="236">
        <f t="shared" si="33"/>
        <v>0</v>
      </c>
      <c r="T397" s="236">
        <f t="shared" si="34"/>
        <v>0</v>
      </c>
    </row>
    <row r="398" spans="1:20" x14ac:dyDescent="0.25">
      <c r="A398" s="121"/>
      <c r="B398" s="122"/>
      <c r="C398" s="56"/>
      <c r="D398" s="55"/>
      <c r="E398" s="55"/>
      <c r="F398" s="92"/>
      <c r="G398" s="246"/>
      <c r="H398" s="85"/>
      <c r="I398" s="85"/>
      <c r="J398" s="56"/>
      <c r="K398" s="56"/>
      <c r="L398" s="56"/>
      <c r="M398" s="247"/>
      <c r="N398" s="9">
        <f t="shared" si="30"/>
        <v>0</v>
      </c>
      <c r="O398" s="46"/>
      <c r="Q398" s="6">
        <f t="shared" si="31"/>
        <v>0</v>
      </c>
      <c r="R398" s="6">
        <f t="shared" si="32"/>
        <v>0</v>
      </c>
      <c r="S398" s="236">
        <f t="shared" si="33"/>
        <v>0</v>
      </c>
      <c r="T398" s="236">
        <f t="shared" si="34"/>
        <v>0</v>
      </c>
    </row>
    <row r="399" spans="1:20" x14ac:dyDescent="0.25">
      <c r="A399" s="121"/>
      <c r="B399" s="122"/>
      <c r="C399" s="56"/>
      <c r="D399" s="55"/>
      <c r="E399" s="55"/>
      <c r="F399" s="92"/>
      <c r="G399" s="246"/>
      <c r="H399" s="85"/>
      <c r="I399" s="85"/>
      <c r="J399" s="56"/>
      <c r="K399" s="56"/>
      <c r="L399" s="56"/>
      <c r="M399" s="247"/>
      <c r="N399" s="9">
        <f t="shared" si="30"/>
        <v>0</v>
      </c>
      <c r="O399" s="46"/>
      <c r="Q399" s="6">
        <f t="shared" si="31"/>
        <v>0</v>
      </c>
      <c r="R399" s="6">
        <f t="shared" si="32"/>
        <v>0</v>
      </c>
      <c r="S399" s="236">
        <f t="shared" si="33"/>
        <v>0</v>
      </c>
      <c r="T399" s="236">
        <f t="shared" si="34"/>
        <v>0</v>
      </c>
    </row>
    <row r="400" spans="1:20" x14ac:dyDescent="0.25">
      <c r="A400" s="121"/>
      <c r="B400" s="122"/>
      <c r="C400" s="56"/>
      <c r="D400" s="55"/>
      <c r="E400" s="55"/>
      <c r="F400" s="92"/>
      <c r="G400" s="246"/>
      <c r="H400" s="85"/>
      <c r="I400" s="85"/>
      <c r="J400" s="56"/>
      <c r="K400" s="56"/>
      <c r="L400" s="56"/>
      <c r="M400" s="247"/>
      <c r="N400" s="9">
        <f t="shared" si="30"/>
        <v>0</v>
      </c>
      <c r="O400" s="46"/>
      <c r="Q400" s="6">
        <f t="shared" si="31"/>
        <v>0</v>
      </c>
      <c r="R400" s="6">
        <f t="shared" si="32"/>
        <v>0</v>
      </c>
      <c r="S400" s="236">
        <f t="shared" si="33"/>
        <v>0</v>
      </c>
      <c r="T400" s="236">
        <f t="shared" si="34"/>
        <v>0</v>
      </c>
    </row>
    <row r="401" spans="1:20" x14ac:dyDescent="0.25">
      <c r="A401" s="121"/>
      <c r="B401" s="122"/>
      <c r="C401" s="56"/>
      <c r="D401" s="55"/>
      <c r="E401" s="55"/>
      <c r="F401" s="92"/>
      <c r="G401" s="246"/>
      <c r="H401" s="85"/>
      <c r="I401" s="85"/>
      <c r="J401" s="56"/>
      <c r="K401" s="56"/>
      <c r="L401" s="56"/>
      <c r="M401" s="247"/>
      <c r="N401" s="9">
        <f t="shared" si="30"/>
        <v>0</v>
      </c>
      <c r="O401" s="46"/>
      <c r="Q401" s="6">
        <f t="shared" si="31"/>
        <v>0</v>
      </c>
      <c r="R401" s="6">
        <f t="shared" si="32"/>
        <v>0</v>
      </c>
      <c r="S401" s="236">
        <f t="shared" si="33"/>
        <v>0</v>
      </c>
      <c r="T401" s="236">
        <f t="shared" si="34"/>
        <v>0</v>
      </c>
    </row>
    <row r="402" spans="1:20" x14ac:dyDescent="0.25">
      <c r="A402" s="121"/>
      <c r="B402" s="122"/>
      <c r="C402" s="56"/>
      <c r="D402" s="55"/>
      <c r="E402" s="55"/>
      <c r="F402" s="92"/>
      <c r="G402" s="246"/>
      <c r="H402" s="85"/>
      <c r="I402" s="85"/>
      <c r="J402" s="56"/>
      <c r="K402" s="56"/>
      <c r="L402" s="56"/>
      <c r="M402" s="247"/>
      <c r="N402" s="9">
        <f t="shared" si="30"/>
        <v>0</v>
      </c>
      <c r="O402" s="46"/>
      <c r="Q402" s="6">
        <f t="shared" si="31"/>
        <v>0</v>
      </c>
      <c r="R402" s="6">
        <f t="shared" si="32"/>
        <v>0</v>
      </c>
      <c r="S402" s="236">
        <f t="shared" si="33"/>
        <v>0</v>
      </c>
      <c r="T402" s="236">
        <f t="shared" si="34"/>
        <v>0</v>
      </c>
    </row>
    <row r="403" spans="1:20" x14ac:dyDescent="0.25">
      <c r="A403" s="121"/>
      <c r="B403" s="122"/>
      <c r="C403" s="56"/>
      <c r="D403" s="55"/>
      <c r="E403" s="55"/>
      <c r="F403" s="92"/>
      <c r="G403" s="246"/>
      <c r="H403" s="85"/>
      <c r="I403" s="85"/>
      <c r="J403" s="56"/>
      <c r="K403" s="56"/>
      <c r="L403" s="56"/>
      <c r="M403" s="247"/>
      <c r="N403" s="9">
        <f t="shared" si="30"/>
        <v>0</v>
      </c>
      <c r="O403" s="46"/>
      <c r="Q403" s="6">
        <f t="shared" si="31"/>
        <v>0</v>
      </c>
      <c r="R403" s="6">
        <f t="shared" si="32"/>
        <v>0</v>
      </c>
      <c r="S403" s="236">
        <f t="shared" si="33"/>
        <v>0</v>
      </c>
      <c r="T403" s="236">
        <f t="shared" si="34"/>
        <v>0</v>
      </c>
    </row>
    <row r="404" spans="1:20" x14ac:dyDescent="0.25">
      <c r="A404" s="121"/>
      <c r="B404" s="122"/>
      <c r="C404" s="56"/>
      <c r="D404" s="55"/>
      <c r="E404" s="55"/>
      <c r="F404" s="92"/>
      <c r="G404" s="246"/>
      <c r="H404" s="85"/>
      <c r="I404" s="85"/>
      <c r="J404" s="56"/>
      <c r="K404" s="56"/>
      <c r="L404" s="56"/>
      <c r="M404" s="247"/>
      <c r="N404" s="9">
        <f t="shared" si="30"/>
        <v>0</v>
      </c>
      <c r="O404" s="46"/>
      <c r="Q404" s="6">
        <f t="shared" si="31"/>
        <v>0</v>
      </c>
      <c r="R404" s="6">
        <f t="shared" si="32"/>
        <v>0</v>
      </c>
      <c r="S404" s="236">
        <f t="shared" si="33"/>
        <v>0</v>
      </c>
      <c r="T404" s="236">
        <f t="shared" si="34"/>
        <v>0</v>
      </c>
    </row>
    <row r="405" spans="1:20" x14ac:dyDescent="0.25">
      <c r="A405" s="121"/>
      <c r="B405" s="122"/>
      <c r="C405" s="56"/>
      <c r="D405" s="55"/>
      <c r="E405" s="55"/>
      <c r="F405" s="92"/>
      <c r="G405" s="246"/>
      <c r="H405" s="85"/>
      <c r="I405" s="85"/>
      <c r="J405" s="56"/>
      <c r="K405" s="56"/>
      <c r="L405" s="56"/>
      <c r="M405" s="247"/>
      <c r="N405" s="9">
        <f t="shared" si="30"/>
        <v>0</v>
      </c>
      <c r="O405" s="46"/>
      <c r="Q405" s="6">
        <f t="shared" si="31"/>
        <v>0</v>
      </c>
      <c r="R405" s="6">
        <f t="shared" si="32"/>
        <v>0</v>
      </c>
      <c r="S405" s="236">
        <f t="shared" si="33"/>
        <v>0</v>
      </c>
      <c r="T405" s="236">
        <f t="shared" si="34"/>
        <v>0</v>
      </c>
    </row>
    <row r="406" spans="1:20" x14ac:dyDescent="0.25">
      <c r="A406" s="121"/>
      <c r="B406" s="122"/>
      <c r="C406" s="56"/>
      <c r="D406" s="55"/>
      <c r="E406" s="55"/>
      <c r="F406" s="92"/>
      <c r="G406" s="246"/>
      <c r="H406" s="85"/>
      <c r="I406" s="85"/>
      <c r="J406" s="56"/>
      <c r="K406" s="56"/>
      <c r="L406" s="56"/>
      <c r="M406" s="247"/>
      <c r="N406" s="9">
        <f t="shared" si="30"/>
        <v>0</v>
      </c>
      <c r="O406" s="46"/>
      <c r="Q406" s="6">
        <f t="shared" si="31"/>
        <v>0</v>
      </c>
      <c r="R406" s="6">
        <f t="shared" si="32"/>
        <v>0</v>
      </c>
      <c r="S406" s="236">
        <f t="shared" si="33"/>
        <v>0</v>
      </c>
      <c r="T406" s="236">
        <f t="shared" si="34"/>
        <v>0</v>
      </c>
    </row>
    <row r="407" spans="1:20" x14ac:dyDescent="0.25">
      <c r="A407" s="121"/>
      <c r="B407" s="122"/>
      <c r="C407" s="56"/>
      <c r="D407" s="55"/>
      <c r="E407" s="55"/>
      <c r="F407" s="92"/>
      <c r="G407" s="246"/>
      <c r="H407" s="85"/>
      <c r="I407" s="85"/>
      <c r="J407" s="56"/>
      <c r="K407" s="56"/>
      <c r="L407" s="56"/>
      <c r="M407" s="247"/>
      <c r="N407" s="9">
        <f t="shared" si="30"/>
        <v>0</v>
      </c>
      <c r="O407" s="46"/>
      <c r="Q407" s="6">
        <f t="shared" si="31"/>
        <v>0</v>
      </c>
      <c r="R407" s="6">
        <f t="shared" si="32"/>
        <v>0</v>
      </c>
      <c r="S407" s="236">
        <f t="shared" si="33"/>
        <v>0</v>
      </c>
      <c r="T407" s="236">
        <f t="shared" si="34"/>
        <v>0</v>
      </c>
    </row>
    <row r="408" spans="1:20" x14ac:dyDescent="0.25">
      <c r="A408" s="121"/>
      <c r="B408" s="122"/>
      <c r="C408" s="56"/>
      <c r="D408" s="55"/>
      <c r="E408" s="55"/>
      <c r="F408" s="92"/>
      <c r="G408" s="246"/>
      <c r="H408" s="85"/>
      <c r="I408" s="85"/>
      <c r="J408" s="56"/>
      <c r="K408" s="56"/>
      <c r="L408" s="56"/>
      <c r="M408" s="247"/>
      <c r="N408" s="9">
        <f t="shared" si="30"/>
        <v>0</v>
      </c>
      <c r="O408" s="46"/>
      <c r="Q408" s="6">
        <f t="shared" si="31"/>
        <v>0</v>
      </c>
      <c r="R408" s="6">
        <f t="shared" si="32"/>
        <v>0</v>
      </c>
      <c r="S408" s="236">
        <f t="shared" si="33"/>
        <v>0</v>
      </c>
      <c r="T408" s="236">
        <f t="shared" si="34"/>
        <v>0</v>
      </c>
    </row>
    <row r="409" spans="1:20" x14ac:dyDescent="0.25">
      <c r="A409" s="121"/>
      <c r="B409" s="122"/>
      <c r="C409" s="56"/>
      <c r="D409" s="55"/>
      <c r="E409" s="55"/>
      <c r="F409" s="92"/>
      <c r="G409" s="246"/>
      <c r="H409" s="85"/>
      <c r="I409" s="85"/>
      <c r="J409" s="56"/>
      <c r="K409" s="56"/>
      <c r="L409" s="56"/>
      <c r="M409" s="247"/>
      <c r="N409" s="9">
        <f t="shared" si="30"/>
        <v>0</v>
      </c>
      <c r="O409" s="46"/>
      <c r="Q409" s="6">
        <f t="shared" si="31"/>
        <v>0</v>
      </c>
      <c r="R409" s="6">
        <f t="shared" si="32"/>
        <v>0</v>
      </c>
      <c r="S409" s="236">
        <f t="shared" si="33"/>
        <v>0</v>
      </c>
      <c r="T409" s="236">
        <f t="shared" si="34"/>
        <v>0</v>
      </c>
    </row>
    <row r="410" spans="1:20" x14ac:dyDescent="0.25">
      <c r="A410" s="121"/>
      <c r="B410" s="122"/>
      <c r="C410" s="56"/>
      <c r="D410" s="55"/>
      <c r="E410" s="55"/>
      <c r="F410" s="92"/>
      <c r="G410" s="246"/>
      <c r="H410" s="85"/>
      <c r="I410" s="85"/>
      <c r="J410" s="56"/>
      <c r="K410" s="56"/>
      <c r="L410" s="56"/>
      <c r="M410" s="247"/>
      <c r="N410" s="9">
        <f t="shared" si="30"/>
        <v>0</v>
      </c>
      <c r="O410" s="46"/>
      <c r="Q410" s="6">
        <f t="shared" si="31"/>
        <v>0</v>
      </c>
      <c r="R410" s="6">
        <f t="shared" si="32"/>
        <v>0</v>
      </c>
      <c r="S410" s="236">
        <f t="shared" si="33"/>
        <v>0</v>
      </c>
      <c r="T410" s="236">
        <f t="shared" si="34"/>
        <v>0</v>
      </c>
    </row>
    <row r="411" spans="1:20" x14ac:dyDescent="0.25">
      <c r="A411" s="121"/>
      <c r="B411" s="122"/>
      <c r="C411" s="56"/>
      <c r="D411" s="55"/>
      <c r="E411" s="55"/>
      <c r="F411" s="92"/>
      <c r="G411" s="246"/>
      <c r="H411" s="85"/>
      <c r="I411" s="85"/>
      <c r="J411" s="56"/>
      <c r="K411" s="56"/>
      <c r="L411" s="56"/>
      <c r="M411" s="247"/>
      <c r="N411" s="9">
        <f t="shared" si="30"/>
        <v>0</v>
      </c>
      <c r="O411" s="46"/>
      <c r="Q411" s="6">
        <f t="shared" si="31"/>
        <v>0</v>
      </c>
      <c r="R411" s="6">
        <f t="shared" si="32"/>
        <v>0</v>
      </c>
      <c r="S411" s="236">
        <f t="shared" si="33"/>
        <v>0</v>
      </c>
      <c r="T411" s="236">
        <f t="shared" si="34"/>
        <v>0</v>
      </c>
    </row>
    <row r="412" spans="1:20" x14ac:dyDescent="0.25">
      <c r="A412" s="121"/>
      <c r="B412" s="122"/>
      <c r="C412" s="56"/>
      <c r="D412" s="55"/>
      <c r="E412" s="55"/>
      <c r="F412" s="92"/>
      <c r="G412" s="246"/>
      <c r="H412" s="85"/>
      <c r="I412" s="85"/>
      <c r="J412" s="56"/>
      <c r="K412" s="56"/>
      <c r="L412" s="56"/>
      <c r="M412" s="247"/>
      <c r="N412" s="9">
        <f t="shared" si="30"/>
        <v>0</v>
      </c>
      <c r="O412" s="46"/>
      <c r="Q412" s="6">
        <f t="shared" si="31"/>
        <v>0</v>
      </c>
      <c r="R412" s="6">
        <f t="shared" si="32"/>
        <v>0</v>
      </c>
      <c r="S412" s="236">
        <f t="shared" si="33"/>
        <v>0</v>
      </c>
      <c r="T412" s="236">
        <f t="shared" si="34"/>
        <v>0</v>
      </c>
    </row>
    <row r="413" spans="1:20" x14ac:dyDescent="0.25">
      <c r="A413" s="121"/>
      <c r="B413" s="122"/>
      <c r="C413" s="56"/>
      <c r="D413" s="55"/>
      <c r="E413" s="55"/>
      <c r="F413" s="92"/>
      <c r="G413" s="246"/>
      <c r="H413" s="85"/>
      <c r="I413" s="85"/>
      <c r="J413" s="56"/>
      <c r="K413" s="56"/>
      <c r="L413" s="56"/>
      <c r="M413" s="247"/>
      <c r="N413" s="9">
        <f t="shared" si="30"/>
        <v>0</v>
      </c>
      <c r="O413" s="46"/>
      <c r="Q413" s="6">
        <f t="shared" si="31"/>
        <v>0</v>
      </c>
      <c r="R413" s="6">
        <f t="shared" si="32"/>
        <v>0</v>
      </c>
      <c r="S413" s="236">
        <f t="shared" si="33"/>
        <v>0</v>
      </c>
      <c r="T413" s="236">
        <f t="shared" si="34"/>
        <v>0</v>
      </c>
    </row>
    <row r="414" spans="1:20" x14ac:dyDescent="0.25">
      <c r="A414" s="121"/>
      <c r="B414" s="122"/>
      <c r="C414" s="56"/>
      <c r="D414" s="55"/>
      <c r="E414" s="55"/>
      <c r="F414" s="92"/>
      <c r="G414" s="246"/>
      <c r="H414" s="85"/>
      <c r="I414" s="85"/>
      <c r="J414" s="56"/>
      <c r="K414" s="56"/>
      <c r="L414" s="56"/>
      <c r="M414" s="247"/>
      <c r="N414" s="9">
        <f t="shared" si="30"/>
        <v>0</v>
      </c>
      <c r="O414" s="46"/>
      <c r="Q414" s="6">
        <f t="shared" si="31"/>
        <v>0</v>
      </c>
      <c r="R414" s="6">
        <f t="shared" si="32"/>
        <v>0</v>
      </c>
      <c r="S414" s="236">
        <f t="shared" si="33"/>
        <v>0</v>
      </c>
      <c r="T414" s="236">
        <f t="shared" si="34"/>
        <v>0</v>
      </c>
    </row>
    <row r="415" spans="1:20" x14ac:dyDescent="0.25">
      <c r="A415" s="121"/>
      <c r="B415" s="122"/>
      <c r="C415" s="56"/>
      <c r="D415" s="55"/>
      <c r="E415" s="55"/>
      <c r="F415" s="92"/>
      <c r="G415" s="246"/>
      <c r="H415" s="85"/>
      <c r="I415" s="85"/>
      <c r="J415" s="56"/>
      <c r="K415" s="56"/>
      <c r="L415" s="56"/>
      <c r="M415" s="247"/>
      <c r="N415" s="9">
        <f t="shared" si="30"/>
        <v>0</v>
      </c>
      <c r="O415" s="46"/>
      <c r="Q415" s="6">
        <f t="shared" si="31"/>
        <v>0</v>
      </c>
      <c r="R415" s="6">
        <f t="shared" si="32"/>
        <v>0</v>
      </c>
      <c r="S415" s="236">
        <f t="shared" si="33"/>
        <v>0</v>
      </c>
      <c r="T415" s="236">
        <f t="shared" si="34"/>
        <v>0</v>
      </c>
    </row>
    <row r="416" spans="1:20" x14ac:dyDescent="0.25">
      <c r="A416" s="121"/>
      <c r="B416" s="122"/>
      <c r="C416" s="56"/>
      <c r="D416" s="55"/>
      <c r="E416" s="55"/>
      <c r="F416" s="92"/>
      <c r="G416" s="246"/>
      <c r="H416" s="85"/>
      <c r="I416" s="85"/>
      <c r="J416" s="56"/>
      <c r="K416" s="56"/>
      <c r="L416" s="56"/>
      <c r="M416" s="247"/>
      <c r="N416" s="9">
        <f t="shared" si="30"/>
        <v>0</v>
      </c>
      <c r="O416" s="46"/>
      <c r="Q416" s="6">
        <f t="shared" si="31"/>
        <v>0</v>
      </c>
      <c r="R416" s="6">
        <f t="shared" si="32"/>
        <v>0</v>
      </c>
      <c r="S416" s="236">
        <f t="shared" si="33"/>
        <v>0</v>
      </c>
      <c r="T416" s="236">
        <f t="shared" si="34"/>
        <v>0</v>
      </c>
    </row>
    <row r="417" spans="1:20" x14ac:dyDescent="0.25">
      <c r="A417" s="121"/>
      <c r="B417" s="122"/>
      <c r="C417" s="56"/>
      <c r="D417" s="55"/>
      <c r="E417" s="55"/>
      <c r="F417" s="92"/>
      <c r="G417" s="246"/>
      <c r="H417" s="85"/>
      <c r="I417" s="85"/>
      <c r="J417" s="56"/>
      <c r="K417" s="56"/>
      <c r="L417" s="56"/>
      <c r="M417" s="247"/>
      <c r="N417" s="9">
        <f t="shared" si="30"/>
        <v>0</v>
      </c>
      <c r="O417" s="46"/>
      <c r="Q417" s="6">
        <f t="shared" si="31"/>
        <v>0</v>
      </c>
      <c r="R417" s="6">
        <f t="shared" si="32"/>
        <v>0</v>
      </c>
      <c r="S417" s="236">
        <f t="shared" si="33"/>
        <v>0</v>
      </c>
      <c r="T417" s="236">
        <f t="shared" si="34"/>
        <v>0</v>
      </c>
    </row>
    <row r="418" spans="1:20" x14ac:dyDescent="0.25">
      <c r="A418" s="121"/>
      <c r="B418" s="122"/>
      <c r="C418" s="56"/>
      <c r="D418" s="55"/>
      <c r="E418" s="55"/>
      <c r="F418" s="92"/>
      <c r="G418" s="246"/>
      <c r="H418" s="85"/>
      <c r="I418" s="85"/>
      <c r="J418" s="56"/>
      <c r="K418" s="56"/>
      <c r="L418" s="56"/>
      <c r="M418" s="247"/>
      <c r="N418" s="9">
        <f t="shared" si="30"/>
        <v>0</v>
      </c>
      <c r="O418" s="46"/>
      <c r="Q418" s="6">
        <f t="shared" si="31"/>
        <v>0</v>
      </c>
      <c r="R418" s="6">
        <f t="shared" si="32"/>
        <v>0</v>
      </c>
      <c r="S418" s="236">
        <f t="shared" si="33"/>
        <v>0</v>
      </c>
      <c r="T418" s="236">
        <f t="shared" si="34"/>
        <v>0</v>
      </c>
    </row>
    <row r="419" spans="1:20" x14ac:dyDescent="0.25">
      <c r="A419" s="121"/>
      <c r="B419" s="122"/>
      <c r="C419" s="56"/>
      <c r="D419" s="55"/>
      <c r="E419" s="55"/>
      <c r="F419" s="92"/>
      <c r="G419" s="246"/>
      <c r="H419" s="85"/>
      <c r="I419" s="85"/>
      <c r="J419" s="56"/>
      <c r="K419" s="56"/>
      <c r="L419" s="56"/>
      <c r="M419" s="247"/>
      <c r="N419" s="9">
        <f t="shared" si="30"/>
        <v>0</v>
      </c>
      <c r="O419" s="46"/>
      <c r="Q419" s="6">
        <f t="shared" si="31"/>
        <v>0</v>
      </c>
      <c r="R419" s="6">
        <f t="shared" si="32"/>
        <v>0</v>
      </c>
      <c r="S419" s="236">
        <f t="shared" si="33"/>
        <v>0</v>
      </c>
      <c r="T419" s="236">
        <f t="shared" si="34"/>
        <v>0</v>
      </c>
    </row>
    <row r="420" spans="1:20" x14ac:dyDescent="0.25">
      <c r="A420" s="121"/>
      <c r="B420" s="122"/>
      <c r="C420" s="56"/>
      <c r="D420" s="55"/>
      <c r="E420" s="55"/>
      <c r="F420" s="92"/>
      <c r="G420" s="246"/>
      <c r="H420" s="85"/>
      <c r="I420" s="85"/>
      <c r="J420" s="56"/>
      <c r="K420" s="56"/>
      <c r="L420" s="56"/>
      <c r="M420" s="247"/>
      <c r="N420" s="9">
        <f t="shared" si="30"/>
        <v>0</v>
      </c>
      <c r="O420" s="46"/>
      <c r="Q420" s="6">
        <f t="shared" si="31"/>
        <v>0</v>
      </c>
      <c r="R420" s="6">
        <f t="shared" si="32"/>
        <v>0</v>
      </c>
      <c r="S420" s="236">
        <f t="shared" si="33"/>
        <v>0</v>
      </c>
      <c r="T420" s="236">
        <f t="shared" si="34"/>
        <v>0</v>
      </c>
    </row>
    <row r="421" spans="1:20" x14ac:dyDescent="0.25">
      <c r="A421" s="121"/>
      <c r="B421" s="122"/>
      <c r="C421" s="56"/>
      <c r="D421" s="55"/>
      <c r="E421" s="55"/>
      <c r="F421" s="92"/>
      <c r="G421" s="246"/>
      <c r="H421" s="85"/>
      <c r="I421" s="85"/>
      <c r="J421" s="56"/>
      <c r="K421" s="56"/>
      <c r="L421" s="56"/>
      <c r="M421" s="247"/>
      <c r="N421" s="9">
        <f t="shared" si="30"/>
        <v>0</v>
      </c>
      <c r="O421" s="46"/>
      <c r="Q421" s="6">
        <f t="shared" si="31"/>
        <v>0</v>
      </c>
      <c r="R421" s="6">
        <f t="shared" si="32"/>
        <v>0</v>
      </c>
      <c r="S421" s="236">
        <f t="shared" si="33"/>
        <v>0</v>
      </c>
      <c r="T421" s="236">
        <f t="shared" si="34"/>
        <v>0</v>
      </c>
    </row>
    <row r="422" spans="1:20" x14ac:dyDescent="0.25">
      <c r="A422" s="121"/>
      <c r="B422" s="122"/>
      <c r="C422" s="56"/>
      <c r="D422" s="55"/>
      <c r="E422" s="55"/>
      <c r="F422" s="92"/>
      <c r="G422" s="246"/>
      <c r="H422" s="85"/>
      <c r="I422" s="85"/>
      <c r="J422" s="56"/>
      <c r="K422" s="56"/>
      <c r="L422" s="56"/>
      <c r="M422" s="247"/>
      <c r="N422" s="9">
        <f t="shared" si="30"/>
        <v>0</v>
      </c>
      <c r="O422" s="46"/>
      <c r="Q422" s="6">
        <f t="shared" si="31"/>
        <v>0</v>
      </c>
      <c r="R422" s="6">
        <f t="shared" si="32"/>
        <v>0</v>
      </c>
      <c r="S422" s="236">
        <f t="shared" si="33"/>
        <v>0</v>
      </c>
      <c r="T422" s="236">
        <f t="shared" si="34"/>
        <v>0</v>
      </c>
    </row>
    <row r="423" spans="1:20" x14ac:dyDescent="0.25">
      <c r="A423" s="121"/>
      <c r="B423" s="122"/>
      <c r="C423" s="56"/>
      <c r="D423" s="55"/>
      <c r="E423" s="55"/>
      <c r="F423" s="92"/>
      <c r="G423" s="246"/>
      <c r="H423" s="85"/>
      <c r="I423" s="85"/>
      <c r="J423" s="56"/>
      <c r="K423" s="56"/>
      <c r="L423" s="56"/>
      <c r="M423" s="247"/>
      <c r="N423" s="9">
        <f t="shared" si="30"/>
        <v>0</v>
      </c>
      <c r="O423" s="46"/>
      <c r="Q423" s="6">
        <f t="shared" si="31"/>
        <v>0</v>
      </c>
      <c r="R423" s="6">
        <f t="shared" si="32"/>
        <v>0</v>
      </c>
      <c r="S423" s="236">
        <f t="shared" si="33"/>
        <v>0</v>
      </c>
      <c r="T423" s="236">
        <f t="shared" si="34"/>
        <v>0</v>
      </c>
    </row>
    <row r="424" spans="1:20" x14ac:dyDescent="0.25">
      <c r="A424" s="121"/>
      <c r="B424" s="122"/>
      <c r="C424" s="56"/>
      <c r="D424" s="55"/>
      <c r="E424" s="55"/>
      <c r="F424" s="92"/>
      <c r="G424" s="246"/>
      <c r="H424" s="85"/>
      <c r="I424" s="85"/>
      <c r="J424" s="56"/>
      <c r="K424" s="56"/>
      <c r="L424" s="56"/>
      <c r="M424" s="247"/>
      <c r="N424" s="9">
        <f t="shared" si="30"/>
        <v>0</v>
      </c>
      <c r="O424" s="46"/>
      <c r="Q424" s="6">
        <f t="shared" si="31"/>
        <v>0</v>
      </c>
      <c r="R424" s="6">
        <f t="shared" si="32"/>
        <v>0</v>
      </c>
      <c r="S424" s="236">
        <f t="shared" si="33"/>
        <v>0</v>
      </c>
      <c r="T424" s="236">
        <f t="shared" si="34"/>
        <v>0</v>
      </c>
    </row>
    <row r="425" spans="1:20" x14ac:dyDescent="0.25">
      <c r="A425" s="121"/>
      <c r="B425" s="122"/>
      <c r="C425" s="56"/>
      <c r="D425" s="55"/>
      <c r="E425" s="55"/>
      <c r="F425" s="92"/>
      <c r="G425" s="246"/>
      <c r="H425" s="85"/>
      <c r="I425" s="85"/>
      <c r="J425" s="56"/>
      <c r="K425" s="56"/>
      <c r="L425" s="56"/>
      <c r="M425" s="247"/>
      <c r="N425" s="9">
        <f t="shared" si="30"/>
        <v>0</v>
      </c>
      <c r="O425" s="46"/>
      <c r="Q425" s="6">
        <f t="shared" si="31"/>
        <v>0</v>
      </c>
      <c r="R425" s="6">
        <f t="shared" si="32"/>
        <v>0</v>
      </c>
      <c r="S425" s="236">
        <f t="shared" si="33"/>
        <v>0</v>
      </c>
      <c r="T425" s="236">
        <f t="shared" si="34"/>
        <v>0</v>
      </c>
    </row>
    <row r="426" spans="1:20" x14ac:dyDescent="0.25">
      <c r="A426" s="121"/>
      <c r="B426" s="122"/>
      <c r="C426" s="56"/>
      <c r="D426" s="55"/>
      <c r="E426" s="55"/>
      <c r="F426" s="92"/>
      <c r="G426" s="246"/>
      <c r="H426" s="85"/>
      <c r="I426" s="85"/>
      <c r="J426" s="56"/>
      <c r="K426" s="56"/>
      <c r="L426" s="56"/>
      <c r="M426" s="247"/>
      <c r="N426" s="9">
        <f t="shared" si="30"/>
        <v>0</v>
      </c>
      <c r="O426" s="46"/>
      <c r="Q426" s="6">
        <f t="shared" si="31"/>
        <v>0</v>
      </c>
      <c r="R426" s="6">
        <f t="shared" si="32"/>
        <v>0</v>
      </c>
      <c r="S426" s="236">
        <f t="shared" si="33"/>
        <v>0</v>
      </c>
      <c r="T426" s="236">
        <f t="shared" si="34"/>
        <v>0</v>
      </c>
    </row>
    <row r="427" spans="1:20" x14ac:dyDescent="0.25">
      <c r="A427" s="121"/>
      <c r="B427" s="122"/>
      <c r="C427" s="56"/>
      <c r="D427" s="55"/>
      <c r="E427" s="55"/>
      <c r="F427" s="92"/>
      <c r="G427" s="246"/>
      <c r="H427" s="85"/>
      <c r="I427" s="85"/>
      <c r="J427" s="56"/>
      <c r="K427" s="56"/>
      <c r="L427" s="56"/>
      <c r="M427" s="247"/>
      <c r="N427" s="9">
        <f t="shared" si="30"/>
        <v>0</v>
      </c>
      <c r="O427" s="46"/>
      <c r="Q427" s="6">
        <f t="shared" si="31"/>
        <v>0</v>
      </c>
      <c r="R427" s="6">
        <f t="shared" si="32"/>
        <v>0</v>
      </c>
      <c r="S427" s="236">
        <f t="shared" si="33"/>
        <v>0</v>
      </c>
      <c r="T427" s="236">
        <f t="shared" si="34"/>
        <v>0</v>
      </c>
    </row>
    <row r="428" spans="1:20" x14ac:dyDescent="0.25">
      <c r="A428" s="121"/>
      <c r="B428" s="122"/>
      <c r="C428" s="56"/>
      <c r="D428" s="55"/>
      <c r="E428" s="55"/>
      <c r="F428" s="92"/>
      <c r="G428" s="246"/>
      <c r="H428" s="85"/>
      <c r="I428" s="85"/>
      <c r="J428" s="56"/>
      <c r="K428" s="56"/>
      <c r="L428" s="56"/>
      <c r="M428" s="247"/>
      <c r="N428" s="9">
        <f t="shared" si="30"/>
        <v>0</v>
      </c>
      <c r="O428" s="46"/>
      <c r="Q428" s="6">
        <f t="shared" si="31"/>
        <v>0</v>
      </c>
      <c r="R428" s="6">
        <f t="shared" si="32"/>
        <v>0</v>
      </c>
      <c r="S428" s="236">
        <f t="shared" si="33"/>
        <v>0</v>
      </c>
      <c r="T428" s="236">
        <f t="shared" si="34"/>
        <v>0</v>
      </c>
    </row>
    <row r="429" spans="1:20" x14ac:dyDescent="0.25">
      <c r="A429" s="121"/>
      <c r="B429" s="122"/>
      <c r="C429" s="56"/>
      <c r="D429" s="55"/>
      <c r="E429" s="55"/>
      <c r="F429" s="92"/>
      <c r="G429" s="246"/>
      <c r="H429" s="85"/>
      <c r="I429" s="85"/>
      <c r="J429" s="56"/>
      <c r="K429" s="56"/>
      <c r="L429" s="56"/>
      <c r="M429" s="247"/>
      <c r="N429" s="9">
        <f t="shared" si="30"/>
        <v>0</v>
      </c>
      <c r="O429" s="46"/>
      <c r="Q429" s="6">
        <f t="shared" si="31"/>
        <v>0</v>
      </c>
      <c r="R429" s="6">
        <f t="shared" si="32"/>
        <v>0</v>
      </c>
      <c r="S429" s="236">
        <f t="shared" si="33"/>
        <v>0</v>
      </c>
      <c r="T429" s="236">
        <f t="shared" si="34"/>
        <v>0</v>
      </c>
    </row>
    <row r="430" spans="1:20" x14ac:dyDescent="0.25">
      <c r="A430" s="121"/>
      <c r="B430" s="122"/>
      <c r="C430" s="56"/>
      <c r="D430" s="55"/>
      <c r="E430" s="55"/>
      <c r="F430" s="92"/>
      <c r="G430" s="246"/>
      <c r="H430" s="85"/>
      <c r="I430" s="85"/>
      <c r="J430" s="56"/>
      <c r="K430" s="56"/>
      <c r="L430" s="56"/>
      <c r="M430" s="247"/>
      <c r="N430" s="9">
        <f t="shared" si="30"/>
        <v>0</v>
      </c>
      <c r="O430" s="46"/>
      <c r="Q430" s="6">
        <f t="shared" si="31"/>
        <v>0</v>
      </c>
      <c r="R430" s="6">
        <f t="shared" si="32"/>
        <v>0</v>
      </c>
      <c r="S430" s="236">
        <f t="shared" si="33"/>
        <v>0</v>
      </c>
      <c r="T430" s="236">
        <f t="shared" si="34"/>
        <v>0</v>
      </c>
    </row>
    <row r="431" spans="1:20" x14ac:dyDescent="0.25">
      <c r="A431" s="121"/>
      <c r="B431" s="122"/>
      <c r="C431" s="56"/>
      <c r="D431" s="55"/>
      <c r="E431" s="55"/>
      <c r="F431" s="92"/>
      <c r="G431" s="246"/>
      <c r="H431" s="85"/>
      <c r="I431" s="85"/>
      <c r="J431" s="56"/>
      <c r="K431" s="56"/>
      <c r="L431" s="56"/>
      <c r="M431" s="247"/>
      <c r="N431" s="9">
        <f t="shared" si="30"/>
        <v>0</v>
      </c>
      <c r="O431" s="46"/>
      <c r="Q431" s="6">
        <f t="shared" si="31"/>
        <v>0</v>
      </c>
      <c r="R431" s="6">
        <f t="shared" si="32"/>
        <v>0</v>
      </c>
      <c r="S431" s="236">
        <f t="shared" si="33"/>
        <v>0</v>
      </c>
      <c r="T431" s="236">
        <f t="shared" si="34"/>
        <v>0</v>
      </c>
    </row>
    <row r="432" spans="1:20" x14ac:dyDescent="0.25">
      <c r="A432" s="121"/>
      <c r="B432" s="122"/>
      <c r="C432" s="56"/>
      <c r="D432" s="55"/>
      <c r="E432" s="55"/>
      <c r="F432" s="92"/>
      <c r="G432" s="246"/>
      <c r="H432" s="85"/>
      <c r="I432" s="85"/>
      <c r="J432" s="56"/>
      <c r="K432" s="56"/>
      <c r="L432" s="56"/>
      <c r="M432" s="247"/>
      <c r="N432" s="9">
        <f t="shared" si="30"/>
        <v>0</v>
      </c>
      <c r="O432" s="46"/>
      <c r="Q432" s="6">
        <f t="shared" si="31"/>
        <v>0</v>
      </c>
      <c r="R432" s="6">
        <f t="shared" si="32"/>
        <v>0</v>
      </c>
      <c r="S432" s="236">
        <f t="shared" si="33"/>
        <v>0</v>
      </c>
      <c r="T432" s="236">
        <f t="shared" si="34"/>
        <v>0</v>
      </c>
    </row>
    <row r="433" spans="1:20" x14ac:dyDescent="0.25">
      <c r="A433" s="121"/>
      <c r="B433" s="122"/>
      <c r="C433" s="56"/>
      <c r="D433" s="55"/>
      <c r="E433" s="55"/>
      <c r="F433" s="92"/>
      <c r="G433" s="246"/>
      <c r="H433" s="85"/>
      <c r="I433" s="85"/>
      <c r="J433" s="56"/>
      <c r="K433" s="56"/>
      <c r="L433" s="56"/>
      <c r="M433" s="247"/>
      <c r="N433" s="9">
        <f t="shared" si="30"/>
        <v>0</v>
      </c>
      <c r="O433" s="46"/>
      <c r="Q433" s="6">
        <f t="shared" si="31"/>
        <v>0</v>
      </c>
      <c r="R433" s="6">
        <f t="shared" si="32"/>
        <v>0</v>
      </c>
      <c r="S433" s="236">
        <f t="shared" si="33"/>
        <v>0</v>
      </c>
      <c r="T433" s="236">
        <f t="shared" si="34"/>
        <v>0</v>
      </c>
    </row>
    <row r="434" spans="1:20" x14ac:dyDescent="0.25">
      <c r="A434" s="121"/>
      <c r="B434" s="122"/>
      <c r="C434" s="56"/>
      <c r="D434" s="55"/>
      <c r="E434" s="55"/>
      <c r="F434" s="92"/>
      <c r="G434" s="246"/>
      <c r="H434" s="85"/>
      <c r="I434" s="85"/>
      <c r="J434" s="56"/>
      <c r="K434" s="56"/>
      <c r="L434" s="56"/>
      <c r="M434" s="247"/>
      <c r="N434" s="9">
        <f t="shared" si="30"/>
        <v>0</v>
      </c>
      <c r="O434" s="46"/>
      <c r="Q434" s="6">
        <f t="shared" si="31"/>
        <v>0</v>
      </c>
      <c r="R434" s="6">
        <f t="shared" si="32"/>
        <v>0</v>
      </c>
      <c r="S434" s="236">
        <f t="shared" si="33"/>
        <v>0</v>
      </c>
      <c r="T434" s="236">
        <f t="shared" si="34"/>
        <v>0</v>
      </c>
    </row>
    <row r="435" spans="1:20" x14ac:dyDescent="0.25">
      <c r="A435" s="121"/>
      <c r="B435" s="122"/>
      <c r="C435" s="56"/>
      <c r="D435" s="55"/>
      <c r="E435" s="55"/>
      <c r="F435" s="92"/>
      <c r="G435" s="246"/>
      <c r="H435" s="85"/>
      <c r="I435" s="85"/>
      <c r="J435" s="56"/>
      <c r="K435" s="56"/>
      <c r="L435" s="56"/>
      <c r="M435" s="247"/>
      <c r="N435" s="9">
        <f t="shared" si="30"/>
        <v>0</v>
      </c>
      <c r="O435" s="46"/>
      <c r="Q435" s="6">
        <f t="shared" si="31"/>
        <v>0</v>
      </c>
      <c r="R435" s="6">
        <f t="shared" si="32"/>
        <v>0</v>
      </c>
      <c r="S435" s="236">
        <f t="shared" si="33"/>
        <v>0</v>
      </c>
      <c r="T435" s="236">
        <f t="shared" si="34"/>
        <v>0</v>
      </c>
    </row>
    <row r="436" spans="1:20" x14ac:dyDescent="0.25">
      <c r="A436" s="121"/>
      <c r="B436" s="122"/>
      <c r="C436" s="56"/>
      <c r="D436" s="55"/>
      <c r="E436" s="55"/>
      <c r="F436" s="92"/>
      <c r="G436" s="246"/>
      <c r="H436" s="85"/>
      <c r="I436" s="85"/>
      <c r="J436" s="56"/>
      <c r="K436" s="56"/>
      <c r="L436" s="56"/>
      <c r="M436" s="247"/>
      <c r="N436" s="9">
        <f t="shared" si="30"/>
        <v>0</v>
      </c>
      <c r="O436" s="46"/>
      <c r="Q436" s="6">
        <f t="shared" si="31"/>
        <v>0</v>
      </c>
      <c r="R436" s="6">
        <f t="shared" si="32"/>
        <v>0</v>
      </c>
      <c r="S436" s="236">
        <f t="shared" si="33"/>
        <v>0</v>
      </c>
      <c r="T436" s="236">
        <f t="shared" si="34"/>
        <v>0</v>
      </c>
    </row>
    <row r="437" spans="1:20" x14ac:dyDescent="0.25">
      <c r="A437" s="121"/>
      <c r="B437" s="122"/>
      <c r="C437" s="56"/>
      <c r="D437" s="55"/>
      <c r="E437" s="55"/>
      <c r="F437" s="92"/>
      <c r="G437" s="246"/>
      <c r="H437" s="85"/>
      <c r="I437" s="85"/>
      <c r="J437" s="56"/>
      <c r="K437" s="56"/>
      <c r="L437" s="56"/>
      <c r="M437" s="247"/>
      <c r="N437" s="9">
        <f t="shared" si="30"/>
        <v>0</v>
      </c>
      <c r="O437" s="46"/>
      <c r="Q437" s="6">
        <f t="shared" si="31"/>
        <v>0</v>
      </c>
      <c r="R437" s="6">
        <f t="shared" si="32"/>
        <v>0</v>
      </c>
      <c r="S437" s="236">
        <f t="shared" si="33"/>
        <v>0</v>
      </c>
      <c r="T437" s="236">
        <f t="shared" si="34"/>
        <v>0</v>
      </c>
    </row>
    <row r="438" spans="1:20" x14ac:dyDescent="0.25">
      <c r="A438" s="121"/>
      <c r="B438" s="122"/>
      <c r="C438" s="56"/>
      <c r="D438" s="55"/>
      <c r="E438" s="55"/>
      <c r="F438" s="92"/>
      <c r="G438" s="246"/>
      <c r="H438" s="85"/>
      <c r="I438" s="85"/>
      <c r="J438" s="56"/>
      <c r="K438" s="56"/>
      <c r="L438" s="56"/>
      <c r="M438" s="247"/>
      <c r="N438" s="9">
        <f t="shared" si="30"/>
        <v>0</v>
      </c>
      <c r="O438" s="46"/>
      <c r="Q438" s="6">
        <f t="shared" si="31"/>
        <v>0</v>
      </c>
      <c r="R438" s="6">
        <f t="shared" si="32"/>
        <v>0</v>
      </c>
      <c r="S438" s="236">
        <f t="shared" si="33"/>
        <v>0</v>
      </c>
      <c r="T438" s="236">
        <f t="shared" si="34"/>
        <v>0</v>
      </c>
    </row>
    <row r="439" spans="1:20" x14ac:dyDescent="0.25">
      <c r="A439" s="121"/>
      <c r="B439" s="122"/>
      <c r="C439" s="56"/>
      <c r="D439" s="55"/>
      <c r="E439" s="55"/>
      <c r="F439" s="92"/>
      <c r="G439" s="246"/>
      <c r="H439" s="85"/>
      <c r="I439" s="85"/>
      <c r="J439" s="56"/>
      <c r="K439" s="56"/>
      <c r="L439" s="56"/>
      <c r="M439" s="247"/>
      <c r="N439" s="9">
        <f t="shared" si="30"/>
        <v>0</v>
      </c>
      <c r="O439" s="46"/>
      <c r="Q439" s="6">
        <f t="shared" si="31"/>
        <v>0</v>
      </c>
      <c r="R439" s="6">
        <f t="shared" si="32"/>
        <v>0</v>
      </c>
      <c r="S439" s="236">
        <f t="shared" si="33"/>
        <v>0</v>
      </c>
      <c r="T439" s="236">
        <f t="shared" si="34"/>
        <v>0</v>
      </c>
    </row>
    <row r="440" spans="1:20" x14ac:dyDescent="0.25">
      <c r="A440" s="121"/>
      <c r="B440" s="122"/>
      <c r="C440" s="56"/>
      <c r="D440" s="55"/>
      <c r="E440" s="55"/>
      <c r="F440" s="92"/>
      <c r="G440" s="246"/>
      <c r="H440" s="85"/>
      <c r="I440" s="85"/>
      <c r="J440" s="56"/>
      <c r="K440" s="56"/>
      <c r="L440" s="56"/>
      <c r="M440" s="247"/>
      <c r="N440" s="9">
        <f t="shared" si="30"/>
        <v>0</v>
      </c>
      <c r="O440" s="46"/>
      <c r="Q440" s="6">
        <f t="shared" si="31"/>
        <v>0</v>
      </c>
      <c r="R440" s="6">
        <f t="shared" si="32"/>
        <v>0</v>
      </c>
      <c r="S440" s="236">
        <f t="shared" si="33"/>
        <v>0</v>
      </c>
      <c r="T440" s="236">
        <f t="shared" si="34"/>
        <v>0</v>
      </c>
    </row>
    <row r="441" spans="1:20" x14ac:dyDescent="0.25">
      <c r="A441" s="121"/>
      <c r="B441" s="122"/>
      <c r="C441" s="56"/>
      <c r="D441" s="55"/>
      <c r="E441" s="55"/>
      <c r="F441" s="92"/>
      <c r="G441" s="246"/>
      <c r="H441" s="85"/>
      <c r="I441" s="85"/>
      <c r="J441" s="56"/>
      <c r="K441" s="56"/>
      <c r="L441" s="56"/>
      <c r="M441" s="247"/>
      <c r="N441" s="9">
        <f t="shared" si="30"/>
        <v>0</v>
      </c>
      <c r="O441" s="46"/>
      <c r="Q441" s="6">
        <f t="shared" si="31"/>
        <v>0</v>
      </c>
      <c r="R441" s="6">
        <f t="shared" si="32"/>
        <v>0</v>
      </c>
      <c r="S441" s="236">
        <f t="shared" si="33"/>
        <v>0</v>
      </c>
      <c r="T441" s="236">
        <f t="shared" si="34"/>
        <v>0</v>
      </c>
    </row>
    <row r="442" spans="1:20" x14ac:dyDescent="0.25">
      <c r="A442" s="121"/>
      <c r="B442" s="122"/>
      <c r="C442" s="56"/>
      <c r="D442" s="55"/>
      <c r="E442" s="55"/>
      <c r="F442" s="92"/>
      <c r="G442" s="246"/>
      <c r="H442" s="85"/>
      <c r="I442" s="85"/>
      <c r="J442" s="56"/>
      <c r="K442" s="56"/>
      <c r="L442" s="56"/>
      <c r="M442" s="247"/>
      <c r="N442" s="9">
        <f t="shared" si="30"/>
        <v>0</v>
      </c>
      <c r="O442" s="46"/>
      <c r="Q442" s="6">
        <f t="shared" si="31"/>
        <v>0</v>
      </c>
      <c r="R442" s="6">
        <f t="shared" si="32"/>
        <v>0</v>
      </c>
      <c r="S442" s="236">
        <f t="shared" si="33"/>
        <v>0</v>
      </c>
      <c r="T442" s="236">
        <f t="shared" si="34"/>
        <v>0</v>
      </c>
    </row>
    <row r="443" spans="1:20" x14ac:dyDescent="0.25">
      <c r="A443" s="121"/>
      <c r="B443" s="122"/>
      <c r="C443" s="56"/>
      <c r="D443" s="55"/>
      <c r="E443" s="55"/>
      <c r="F443" s="92"/>
      <c r="G443" s="246"/>
      <c r="H443" s="85"/>
      <c r="I443" s="85"/>
      <c r="J443" s="56"/>
      <c r="K443" s="56"/>
      <c r="L443" s="56"/>
      <c r="M443" s="247"/>
      <c r="N443" s="9">
        <f t="shared" si="30"/>
        <v>0</v>
      </c>
      <c r="O443" s="46"/>
      <c r="Q443" s="6">
        <f t="shared" si="31"/>
        <v>0</v>
      </c>
      <c r="R443" s="6">
        <f t="shared" si="32"/>
        <v>0</v>
      </c>
      <c r="S443" s="236">
        <f t="shared" si="33"/>
        <v>0</v>
      </c>
      <c r="T443" s="236">
        <f t="shared" si="34"/>
        <v>0</v>
      </c>
    </row>
    <row r="444" spans="1:20" x14ac:dyDescent="0.25">
      <c r="A444" s="121"/>
      <c r="B444" s="122"/>
      <c r="C444" s="56"/>
      <c r="D444" s="55"/>
      <c r="E444" s="55"/>
      <c r="F444" s="92"/>
      <c r="G444" s="246"/>
      <c r="H444" s="85"/>
      <c r="I444" s="85"/>
      <c r="J444" s="56"/>
      <c r="K444" s="56"/>
      <c r="L444" s="56"/>
      <c r="M444" s="247"/>
      <c r="N444" s="9">
        <f t="shared" si="30"/>
        <v>0</v>
      </c>
      <c r="O444" s="46"/>
      <c r="Q444" s="6">
        <f t="shared" si="31"/>
        <v>0</v>
      </c>
      <c r="R444" s="6">
        <f t="shared" si="32"/>
        <v>0</v>
      </c>
      <c r="S444" s="236">
        <f t="shared" si="33"/>
        <v>0</v>
      </c>
      <c r="T444" s="236">
        <f t="shared" si="34"/>
        <v>0</v>
      </c>
    </row>
    <row r="445" spans="1:20" x14ac:dyDescent="0.25">
      <c r="A445" s="121"/>
      <c r="B445" s="122"/>
      <c r="C445" s="56"/>
      <c r="D445" s="55"/>
      <c r="E445" s="55"/>
      <c r="F445" s="92"/>
      <c r="G445" s="246"/>
      <c r="H445" s="85"/>
      <c r="I445" s="85"/>
      <c r="J445" s="56"/>
      <c r="K445" s="56"/>
      <c r="L445" s="56"/>
      <c r="M445" s="247"/>
      <c r="N445" s="9">
        <f t="shared" si="30"/>
        <v>0</v>
      </c>
      <c r="O445" s="46"/>
      <c r="Q445" s="6">
        <f t="shared" si="31"/>
        <v>0</v>
      </c>
      <c r="R445" s="6">
        <f t="shared" si="32"/>
        <v>0</v>
      </c>
      <c r="S445" s="236">
        <f t="shared" si="33"/>
        <v>0</v>
      </c>
      <c r="T445" s="236">
        <f t="shared" si="34"/>
        <v>0</v>
      </c>
    </row>
    <row r="446" spans="1:20" x14ac:dyDescent="0.25">
      <c r="A446" s="121"/>
      <c r="B446" s="122"/>
      <c r="C446" s="56"/>
      <c r="D446" s="55"/>
      <c r="E446" s="55"/>
      <c r="F446" s="92"/>
      <c r="G446" s="246"/>
      <c r="H446" s="85"/>
      <c r="I446" s="85"/>
      <c r="J446" s="56"/>
      <c r="K446" s="56"/>
      <c r="L446" s="56"/>
      <c r="M446" s="247"/>
      <c r="N446" s="9">
        <f t="shared" si="30"/>
        <v>0</v>
      </c>
      <c r="O446" s="46"/>
      <c r="Q446" s="6">
        <f t="shared" si="31"/>
        <v>0</v>
      </c>
      <c r="R446" s="6">
        <f t="shared" si="32"/>
        <v>0</v>
      </c>
      <c r="S446" s="236">
        <f t="shared" si="33"/>
        <v>0</v>
      </c>
      <c r="T446" s="236">
        <f t="shared" si="34"/>
        <v>0</v>
      </c>
    </row>
    <row r="447" spans="1:20" x14ac:dyDescent="0.25">
      <c r="A447" s="121"/>
      <c r="B447" s="122"/>
      <c r="C447" s="56"/>
      <c r="D447" s="55"/>
      <c r="E447" s="55"/>
      <c r="F447" s="92"/>
      <c r="G447" s="246"/>
      <c r="H447" s="85"/>
      <c r="I447" s="85"/>
      <c r="J447" s="56"/>
      <c r="K447" s="56"/>
      <c r="L447" s="56"/>
      <c r="M447" s="247"/>
      <c r="N447" s="9">
        <f t="shared" si="30"/>
        <v>0</v>
      </c>
      <c r="O447" s="46"/>
      <c r="Q447" s="6">
        <f t="shared" si="31"/>
        <v>0</v>
      </c>
      <c r="R447" s="6">
        <f t="shared" si="32"/>
        <v>0</v>
      </c>
      <c r="S447" s="236">
        <f t="shared" si="33"/>
        <v>0</v>
      </c>
      <c r="T447" s="236">
        <f t="shared" si="34"/>
        <v>0</v>
      </c>
    </row>
    <row r="448" spans="1:20" x14ac:dyDescent="0.25">
      <c r="A448" s="121"/>
      <c r="B448" s="122"/>
      <c r="C448" s="56"/>
      <c r="D448" s="55"/>
      <c r="E448" s="55"/>
      <c r="F448" s="92"/>
      <c r="G448" s="246"/>
      <c r="H448" s="85"/>
      <c r="I448" s="85"/>
      <c r="J448" s="56"/>
      <c r="K448" s="56"/>
      <c r="L448" s="56"/>
      <c r="M448" s="247"/>
      <c r="N448" s="9">
        <f t="shared" si="30"/>
        <v>0</v>
      </c>
      <c r="O448" s="46"/>
      <c r="Q448" s="6">
        <f t="shared" si="31"/>
        <v>0</v>
      </c>
      <c r="R448" s="6">
        <f t="shared" si="32"/>
        <v>0</v>
      </c>
      <c r="S448" s="236">
        <f t="shared" si="33"/>
        <v>0</v>
      </c>
      <c r="T448" s="236">
        <f t="shared" si="34"/>
        <v>0</v>
      </c>
    </row>
    <row r="449" spans="1:20" x14ac:dyDescent="0.25">
      <c r="A449" s="121"/>
      <c r="B449" s="122"/>
      <c r="C449" s="56"/>
      <c r="D449" s="55"/>
      <c r="E449" s="55"/>
      <c r="F449" s="92"/>
      <c r="G449" s="246"/>
      <c r="H449" s="85"/>
      <c r="I449" s="85"/>
      <c r="J449" s="56"/>
      <c r="K449" s="56"/>
      <c r="L449" s="56"/>
      <c r="M449" s="247"/>
      <c r="N449" s="9">
        <f t="shared" si="30"/>
        <v>0</v>
      </c>
      <c r="O449" s="46"/>
      <c r="Q449" s="6">
        <f t="shared" si="31"/>
        <v>0</v>
      </c>
      <c r="R449" s="6">
        <f t="shared" si="32"/>
        <v>0</v>
      </c>
      <c r="S449" s="236">
        <f t="shared" si="33"/>
        <v>0</v>
      </c>
      <c r="T449" s="236">
        <f t="shared" si="34"/>
        <v>0</v>
      </c>
    </row>
    <row r="450" spans="1:20" x14ac:dyDescent="0.25">
      <c r="A450" s="121"/>
      <c r="B450" s="122"/>
      <c r="C450" s="56"/>
      <c r="D450" s="55"/>
      <c r="E450" s="55"/>
      <c r="F450" s="92"/>
      <c r="G450" s="246"/>
      <c r="H450" s="85"/>
      <c r="I450" s="85"/>
      <c r="J450" s="56"/>
      <c r="K450" s="56"/>
      <c r="L450" s="56"/>
      <c r="M450" s="247"/>
      <c r="N450" s="9">
        <f t="shared" si="30"/>
        <v>0</v>
      </c>
      <c r="O450" s="46"/>
      <c r="Q450" s="6">
        <f t="shared" si="31"/>
        <v>0</v>
      </c>
      <c r="R450" s="6">
        <f t="shared" si="32"/>
        <v>0</v>
      </c>
      <c r="S450" s="236">
        <f t="shared" si="33"/>
        <v>0</v>
      </c>
      <c r="T450" s="236">
        <f t="shared" si="34"/>
        <v>0</v>
      </c>
    </row>
    <row r="451" spans="1:20" x14ac:dyDescent="0.25">
      <c r="A451" s="121"/>
      <c r="B451" s="122"/>
      <c r="C451" s="56"/>
      <c r="D451" s="55"/>
      <c r="E451" s="55"/>
      <c r="F451" s="92"/>
      <c r="G451" s="246"/>
      <c r="H451" s="85"/>
      <c r="I451" s="85"/>
      <c r="J451" s="56"/>
      <c r="K451" s="56"/>
      <c r="L451" s="56"/>
      <c r="M451" s="247"/>
      <c r="N451" s="9">
        <f t="shared" si="30"/>
        <v>0</v>
      </c>
      <c r="O451" s="46"/>
      <c r="Q451" s="6">
        <f t="shared" si="31"/>
        <v>0</v>
      </c>
      <c r="R451" s="6">
        <f t="shared" si="32"/>
        <v>0</v>
      </c>
      <c r="S451" s="236">
        <f t="shared" si="33"/>
        <v>0</v>
      </c>
      <c r="T451" s="236">
        <f t="shared" si="34"/>
        <v>0</v>
      </c>
    </row>
    <row r="452" spans="1:20" x14ac:dyDescent="0.25">
      <c r="A452" s="121"/>
      <c r="B452" s="122"/>
      <c r="C452" s="56"/>
      <c r="D452" s="55"/>
      <c r="E452" s="55"/>
      <c r="F452" s="92"/>
      <c r="G452" s="246"/>
      <c r="H452" s="85"/>
      <c r="I452" s="85"/>
      <c r="J452" s="56"/>
      <c r="K452" s="56"/>
      <c r="L452" s="56"/>
      <c r="M452" s="247"/>
      <c r="N452" s="9">
        <f t="shared" si="30"/>
        <v>0</v>
      </c>
      <c r="O452" s="46"/>
      <c r="Q452" s="6">
        <f t="shared" si="31"/>
        <v>0</v>
      </c>
      <c r="R452" s="6">
        <f t="shared" si="32"/>
        <v>0</v>
      </c>
      <c r="S452" s="236">
        <f t="shared" si="33"/>
        <v>0</v>
      </c>
      <c r="T452" s="236">
        <f t="shared" si="34"/>
        <v>0</v>
      </c>
    </row>
    <row r="453" spans="1:20" x14ac:dyDescent="0.25">
      <c r="A453" s="121"/>
      <c r="B453" s="122"/>
      <c r="C453" s="56"/>
      <c r="D453" s="55"/>
      <c r="E453" s="55"/>
      <c r="F453" s="92"/>
      <c r="G453" s="246"/>
      <c r="H453" s="85"/>
      <c r="I453" s="85"/>
      <c r="J453" s="56"/>
      <c r="K453" s="56"/>
      <c r="L453" s="56"/>
      <c r="M453" s="247"/>
      <c r="N453" s="9">
        <f t="shared" si="30"/>
        <v>0</v>
      </c>
      <c r="O453" s="46"/>
      <c r="Q453" s="6">
        <f t="shared" si="31"/>
        <v>0</v>
      </c>
      <c r="R453" s="6">
        <f t="shared" si="32"/>
        <v>0</v>
      </c>
      <c r="S453" s="236">
        <f t="shared" si="33"/>
        <v>0</v>
      </c>
      <c r="T453" s="236">
        <f t="shared" si="34"/>
        <v>0</v>
      </c>
    </row>
    <row r="454" spans="1:20" x14ac:dyDescent="0.25">
      <c r="A454" s="121"/>
      <c r="B454" s="122"/>
      <c r="C454" s="56"/>
      <c r="D454" s="55"/>
      <c r="E454" s="55"/>
      <c r="F454" s="92"/>
      <c r="G454" s="246"/>
      <c r="H454" s="85"/>
      <c r="I454" s="85"/>
      <c r="J454" s="56"/>
      <c r="K454" s="56"/>
      <c r="L454" s="56"/>
      <c r="M454" s="247"/>
      <c r="N454" s="9">
        <f t="shared" si="30"/>
        <v>0</v>
      </c>
      <c r="O454" s="46"/>
      <c r="Q454" s="6">
        <f t="shared" si="31"/>
        <v>0</v>
      </c>
      <c r="R454" s="6">
        <f t="shared" si="32"/>
        <v>0</v>
      </c>
      <c r="S454" s="236">
        <f t="shared" si="33"/>
        <v>0</v>
      </c>
      <c r="T454" s="236">
        <f t="shared" si="34"/>
        <v>0</v>
      </c>
    </row>
    <row r="455" spans="1:20" x14ac:dyDescent="0.25">
      <c r="A455" s="121"/>
      <c r="B455" s="122"/>
      <c r="C455" s="56"/>
      <c r="D455" s="55"/>
      <c r="E455" s="55"/>
      <c r="F455" s="92"/>
      <c r="G455" s="246"/>
      <c r="H455" s="85"/>
      <c r="I455" s="85"/>
      <c r="J455" s="56"/>
      <c r="K455" s="56"/>
      <c r="L455" s="56"/>
      <c r="M455" s="247"/>
      <c r="N455" s="9">
        <f t="shared" si="30"/>
        <v>0</v>
      </c>
      <c r="O455" s="46"/>
      <c r="Q455" s="6">
        <f t="shared" si="31"/>
        <v>0</v>
      </c>
      <c r="R455" s="6">
        <f t="shared" si="32"/>
        <v>0</v>
      </c>
      <c r="S455" s="236">
        <f t="shared" si="33"/>
        <v>0</v>
      </c>
      <c r="T455" s="236">
        <f t="shared" si="34"/>
        <v>0</v>
      </c>
    </row>
    <row r="456" spans="1:20" x14ac:dyDescent="0.25">
      <c r="A456" s="121"/>
      <c r="B456" s="122"/>
      <c r="C456" s="56"/>
      <c r="D456" s="55"/>
      <c r="E456" s="55"/>
      <c r="F456" s="92"/>
      <c r="G456" s="246"/>
      <c r="H456" s="85"/>
      <c r="I456" s="85"/>
      <c r="J456" s="56"/>
      <c r="K456" s="56"/>
      <c r="L456" s="56"/>
      <c r="M456" s="247"/>
      <c r="N456" s="9">
        <f t="shared" ref="N456:N500" si="35">I456</f>
        <v>0</v>
      </c>
      <c r="O456" s="46"/>
      <c r="Q456" s="6">
        <f t="shared" ref="Q456:Q500" si="36">IF(A456=$AD$3,2,IF(A456=$AD$4,5,IF(A456=$AD$2,3,0)))</f>
        <v>0</v>
      </c>
      <c r="R456" s="6">
        <f t="shared" ref="R456:R500" si="37">IF(J456=$AC$2,1,0)</f>
        <v>0</v>
      </c>
      <c r="S456" s="236">
        <f t="shared" ref="S456:S500" si="38">(1-R456)*N456</f>
        <v>0</v>
      </c>
      <c r="T456" s="236">
        <f t="shared" ref="T456:T500" si="39">R456*N456</f>
        <v>0</v>
      </c>
    </row>
    <row r="457" spans="1:20" x14ac:dyDescent="0.25">
      <c r="A457" s="121"/>
      <c r="B457" s="122"/>
      <c r="C457" s="56"/>
      <c r="D457" s="55"/>
      <c r="E457" s="55"/>
      <c r="F457" s="92"/>
      <c r="G457" s="246"/>
      <c r="H457" s="85"/>
      <c r="I457" s="85"/>
      <c r="J457" s="56"/>
      <c r="K457" s="56"/>
      <c r="L457" s="56"/>
      <c r="M457" s="247"/>
      <c r="N457" s="9">
        <f t="shared" si="35"/>
        <v>0</v>
      </c>
      <c r="O457" s="46"/>
      <c r="Q457" s="6">
        <f t="shared" si="36"/>
        <v>0</v>
      </c>
      <c r="R457" s="6">
        <f t="shared" si="37"/>
        <v>0</v>
      </c>
      <c r="S457" s="236">
        <f t="shared" si="38"/>
        <v>0</v>
      </c>
      <c r="T457" s="236">
        <f t="shared" si="39"/>
        <v>0</v>
      </c>
    </row>
    <row r="458" spans="1:20" x14ac:dyDescent="0.25">
      <c r="A458" s="121"/>
      <c r="B458" s="122"/>
      <c r="C458" s="56"/>
      <c r="D458" s="55"/>
      <c r="E458" s="55"/>
      <c r="F458" s="92"/>
      <c r="G458" s="246"/>
      <c r="H458" s="85"/>
      <c r="I458" s="85"/>
      <c r="J458" s="56"/>
      <c r="K458" s="56"/>
      <c r="L458" s="56"/>
      <c r="M458" s="247"/>
      <c r="N458" s="9">
        <f t="shared" si="35"/>
        <v>0</v>
      </c>
      <c r="O458" s="46"/>
      <c r="Q458" s="6">
        <f t="shared" si="36"/>
        <v>0</v>
      </c>
      <c r="R458" s="6">
        <f t="shared" si="37"/>
        <v>0</v>
      </c>
      <c r="S458" s="236">
        <f t="shared" si="38"/>
        <v>0</v>
      </c>
      <c r="T458" s="236">
        <f t="shared" si="39"/>
        <v>0</v>
      </c>
    </row>
    <row r="459" spans="1:20" x14ac:dyDescent="0.25">
      <c r="A459" s="121"/>
      <c r="B459" s="122"/>
      <c r="C459" s="56"/>
      <c r="D459" s="55"/>
      <c r="E459" s="55"/>
      <c r="F459" s="92"/>
      <c r="G459" s="246"/>
      <c r="H459" s="85"/>
      <c r="I459" s="85"/>
      <c r="J459" s="56"/>
      <c r="K459" s="56"/>
      <c r="L459" s="56"/>
      <c r="M459" s="247"/>
      <c r="N459" s="9">
        <f t="shared" si="35"/>
        <v>0</v>
      </c>
      <c r="O459" s="46"/>
      <c r="Q459" s="6">
        <f t="shared" si="36"/>
        <v>0</v>
      </c>
      <c r="R459" s="6">
        <f t="shared" si="37"/>
        <v>0</v>
      </c>
      <c r="S459" s="236">
        <f t="shared" si="38"/>
        <v>0</v>
      </c>
      <c r="T459" s="236">
        <f t="shared" si="39"/>
        <v>0</v>
      </c>
    </row>
    <row r="460" spans="1:20" x14ac:dyDescent="0.25">
      <c r="A460" s="121"/>
      <c r="B460" s="122"/>
      <c r="C460" s="56"/>
      <c r="D460" s="55"/>
      <c r="E460" s="55"/>
      <c r="F460" s="92"/>
      <c r="G460" s="246"/>
      <c r="H460" s="85"/>
      <c r="I460" s="85"/>
      <c r="J460" s="56"/>
      <c r="K460" s="56"/>
      <c r="L460" s="56"/>
      <c r="M460" s="247"/>
      <c r="N460" s="9">
        <f t="shared" si="35"/>
        <v>0</v>
      </c>
      <c r="O460" s="46"/>
      <c r="Q460" s="6">
        <f t="shared" si="36"/>
        <v>0</v>
      </c>
      <c r="R460" s="6">
        <f t="shared" si="37"/>
        <v>0</v>
      </c>
      <c r="S460" s="236">
        <f t="shared" si="38"/>
        <v>0</v>
      </c>
      <c r="T460" s="236">
        <f t="shared" si="39"/>
        <v>0</v>
      </c>
    </row>
    <row r="461" spans="1:20" x14ac:dyDescent="0.25">
      <c r="A461" s="121"/>
      <c r="B461" s="122"/>
      <c r="C461" s="56"/>
      <c r="D461" s="55"/>
      <c r="E461" s="55"/>
      <c r="F461" s="92"/>
      <c r="G461" s="246"/>
      <c r="H461" s="85"/>
      <c r="I461" s="85"/>
      <c r="J461" s="56"/>
      <c r="K461" s="56"/>
      <c r="L461" s="56"/>
      <c r="M461" s="247"/>
      <c r="N461" s="9">
        <f t="shared" si="35"/>
        <v>0</v>
      </c>
      <c r="O461" s="46"/>
      <c r="Q461" s="6">
        <f t="shared" si="36"/>
        <v>0</v>
      </c>
      <c r="R461" s="6">
        <f t="shared" si="37"/>
        <v>0</v>
      </c>
      <c r="S461" s="236">
        <f t="shared" si="38"/>
        <v>0</v>
      </c>
      <c r="T461" s="236">
        <f t="shared" si="39"/>
        <v>0</v>
      </c>
    </row>
    <row r="462" spans="1:20" x14ac:dyDescent="0.25">
      <c r="A462" s="121"/>
      <c r="B462" s="122"/>
      <c r="C462" s="56"/>
      <c r="D462" s="55"/>
      <c r="E462" s="55"/>
      <c r="F462" s="92"/>
      <c r="G462" s="246"/>
      <c r="H462" s="85"/>
      <c r="I462" s="85"/>
      <c r="J462" s="56"/>
      <c r="K462" s="56"/>
      <c r="L462" s="56"/>
      <c r="M462" s="247"/>
      <c r="N462" s="9">
        <f t="shared" si="35"/>
        <v>0</v>
      </c>
      <c r="O462" s="46"/>
      <c r="Q462" s="6">
        <f t="shared" si="36"/>
        <v>0</v>
      </c>
      <c r="R462" s="6">
        <f t="shared" si="37"/>
        <v>0</v>
      </c>
      <c r="S462" s="236">
        <f t="shared" si="38"/>
        <v>0</v>
      </c>
      <c r="T462" s="236">
        <f t="shared" si="39"/>
        <v>0</v>
      </c>
    </row>
    <row r="463" spans="1:20" x14ac:dyDescent="0.25">
      <c r="A463" s="121"/>
      <c r="B463" s="122"/>
      <c r="C463" s="56"/>
      <c r="D463" s="55"/>
      <c r="E463" s="55"/>
      <c r="F463" s="92"/>
      <c r="G463" s="246"/>
      <c r="H463" s="85"/>
      <c r="I463" s="85"/>
      <c r="J463" s="56"/>
      <c r="K463" s="56"/>
      <c r="L463" s="56"/>
      <c r="M463" s="247"/>
      <c r="N463" s="9">
        <f t="shared" si="35"/>
        <v>0</v>
      </c>
      <c r="O463" s="46"/>
      <c r="Q463" s="6">
        <f t="shared" si="36"/>
        <v>0</v>
      </c>
      <c r="R463" s="6">
        <f t="shared" si="37"/>
        <v>0</v>
      </c>
      <c r="S463" s="236">
        <f t="shared" si="38"/>
        <v>0</v>
      </c>
      <c r="T463" s="236">
        <f t="shared" si="39"/>
        <v>0</v>
      </c>
    </row>
    <row r="464" spans="1:20" x14ac:dyDescent="0.25">
      <c r="A464" s="121"/>
      <c r="B464" s="122"/>
      <c r="C464" s="56"/>
      <c r="D464" s="55"/>
      <c r="E464" s="55"/>
      <c r="F464" s="92"/>
      <c r="G464" s="246"/>
      <c r="H464" s="85"/>
      <c r="I464" s="85"/>
      <c r="J464" s="56"/>
      <c r="K464" s="56"/>
      <c r="L464" s="56"/>
      <c r="M464" s="247"/>
      <c r="N464" s="9">
        <f t="shared" si="35"/>
        <v>0</v>
      </c>
      <c r="O464" s="46"/>
      <c r="Q464" s="6">
        <f t="shared" si="36"/>
        <v>0</v>
      </c>
      <c r="R464" s="6">
        <f t="shared" si="37"/>
        <v>0</v>
      </c>
      <c r="S464" s="236">
        <f t="shared" si="38"/>
        <v>0</v>
      </c>
      <c r="T464" s="236">
        <f t="shared" si="39"/>
        <v>0</v>
      </c>
    </row>
    <row r="465" spans="1:20" x14ac:dyDescent="0.25">
      <c r="A465" s="121"/>
      <c r="B465" s="122"/>
      <c r="C465" s="56"/>
      <c r="D465" s="55"/>
      <c r="E465" s="55"/>
      <c r="F465" s="92"/>
      <c r="G465" s="246"/>
      <c r="H465" s="85"/>
      <c r="I465" s="85"/>
      <c r="J465" s="56"/>
      <c r="K465" s="56"/>
      <c r="L465" s="56"/>
      <c r="M465" s="247"/>
      <c r="N465" s="9">
        <f t="shared" si="35"/>
        <v>0</v>
      </c>
      <c r="O465" s="46"/>
      <c r="Q465" s="6">
        <f t="shared" si="36"/>
        <v>0</v>
      </c>
      <c r="R465" s="6">
        <f t="shared" si="37"/>
        <v>0</v>
      </c>
      <c r="S465" s="236">
        <f t="shared" si="38"/>
        <v>0</v>
      </c>
      <c r="T465" s="236">
        <f t="shared" si="39"/>
        <v>0</v>
      </c>
    </row>
    <row r="466" spans="1:20" x14ac:dyDescent="0.25">
      <c r="A466" s="121"/>
      <c r="B466" s="122"/>
      <c r="C466" s="56"/>
      <c r="D466" s="55"/>
      <c r="E466" s="55"/>
      <c r="F466" s="92"/>
      <c r="G466" s="246"/>
      <c r="H466" s="85"/>
      <c r="I466" s="85"/>
      <c r="J466" s="56"/>
      <c r="K466" s="56"/>
      <c r="L466" s="56"/>
      <c r="M466" s="247"/>
      <c r="N466" s="9">
        <f t="shared" si="35"/>
        <v>0</v>
      </c>
      <c r="O466" s="46"/>
      <c r="Q466" s="6">
        <f t="shared" si="36"/>
        <v>0</v>
      </c>
      <c r="R466" s="6">
        <f t="shared" si="37"/>
        <v>0</v>
      </c>
      <c r="S466" s="236">
        <f t="shared" si="38"/>
        <v>0</v>
      </c>
      <c r="T466" s="236">
        <f t="shared" si="39"/>
        <v>0</v>
      </c>
    </row>
    <row r="467" spans="1:20" x14ac:dyDescent="0.25">
      <c r="A467" s="121"/>
      <c r="B467" s="122"/>
      <c r="C467" s="56"/>
      <c r="D467" s="55"/>
      <c r="E467" s="55"/>
      <c r="F467" s="92"/>
      <c r="G467" s="246"/>
      <c r="H467" s="85"/>
      <c r="I467" s="85"/>
      <c r="J467" s="56"/>
      <c r="K467" s="56"/>
      <c r="L467" s="56"/>
      <c r="M467" s="247"/>
      <c r="N467" s="9">
        <f t="shared" si="35"/>
        <v>0</v>
      </c>
      <c r="O467" s="46"/>
      <c r="Q467" s="6">
        <f t="shared" si="36"/>
        <v>0</v>
      </c>
      <c r="R467" s="6">
        <f t="shared" si="37"/>
        <v>0</v>
      </c>
      <c r="S467" s="236">
        <f t="shared" si="38"/>
        <v>0</v>
      </c>
      <c r="T467" s="236">
        <f t="shared" si="39"/>
        <v>0</v>
      </c>
    </row>
    <row r="468" spans="1:20" x14ac:dyDescent="0.25">
      <c r="A468" s="121"/>
      <c r="B468" s="122"/>
      <c r="C468" s="56"/>
      <c r="D468" s="55"/>
      <c r="E468" s="55"/>
      <c r="F468" s="92"/>
      <c r="G468" s="246"/>
      <c r="H468" s="85"/>
      <c r="I468" s="85"/>
      <c r="J468" s="56"/>
      <c r="K468" s="56"/>
      <c r="L468" s="56"/>
      <c r="M468" s="247"/>
      <c r="N468" s="9">
        <f t="shared" si="35"/>
        <v>0</v>
      </c>
      <c r="O468" s="46"/>
      <c r="Q468" s="6">
        <f t="shared" si="36"/>
        <v>0</v>
      </c>
      <c r="R468" s="6">
        <f t="shared" si="37"/>
        <v>0</v>
      </c>
      <c r="S468" s="236">
        <f t="shared" si="38"/>
        <v>0</v>
      </c>
      <c r="T468" s="236">
        <f t="shared" si="39"/>
        <v>0</v>
      </c>
    </row>
    <row r="469" spans="1:20" x14ac:dyDescent="0.25">
      <c r="A469" s="121"/>
      <c r="B469" s="122"/>
      <c r="C469" s="56"/>
      <c r="D469" s="55"/>
      <c r="E469" s="55"/>
      <c r="F469" s="92"/>
      <c r="G469" s="246"/>
      <c r="H469" s="85"/>
      <c r="I469" s="85"/>
      <c r="J469" s="56"/>
      <c r="K469" s="56"/>
      <c r="L469" s="56"/>
      <c r="M469" s="247"/>
      <c r="N469" s="9">
        <f t="shared" si="35"/>
        <v>0</v>
      </c>
      <c r="O469" s="46"/>
      <c r="Q469" s="6">
        <f t="shared" si="36"/>
        <v>0</v>
      </c>
      <c r="R469" s="6">
        <f t="shared" si="37"/>
        <v>0</v>
      </c>
      <c r="S469" s="236">
        <f t="shared" si="38"/>
        <v>0</v>
      </c>
      <c r="T469" s="236">
        <f t="shared" si="39"/>
        <v>0</v>
      </c>
    </row>
    <row r="470" spans="1:20" x14ac:dyDescent="0.25">
      <c r="A470" s="121"/>
      <c r="B470" s="122"/>
      <c r="C470" s="56"/>
      <c r="D470" s="55"/>
      <c r="E470" s="55"/>
      <c r="F470" s="92"/>
      <c r="G470" s="246"/>
      <c r="H470" s="85"/>
      <c r="I470" s="85"/>
      <c r="J470" s="56"/>
      <c r="K470" s="56"/>
      <c r="L470" s="56"/>
      <c r="M470" s="247"/>
      <c r="N470" s="9">
        <f t="shared" si="35"/>
        <v>0</v>
      </c>
      <c r="O470" s="46"/>
      <c r="Q470" s="6">
        <f t="shared" si="36"/>
        <v>0</v>
      </c>
      <c r="R470" s="6">
        <f t="shared" si="37"/>
        <v>0</v>
      </c>
      <c r="S470" s="236">
        <f t="shared" si="38"/>
        <v>0</v>
      </c>
      <c r="T470" s="236">
        <f t="shared" si="39"/>
        <v>0</v>
      </c>
    </row>
    <row r="471" spans="1:20" x14ac:dyDescent="0.25">
      <c r="A471" s="121"/>
      <c r="B471" s="122"/>
      <c r="C471" s="56"/>
      <c r="D471" s="55"/>
      <c r="E471" s="55"/>
      <c r="F471" s="92"/>
      <c r="G471" s="246"/>
      <c r="H471" s="85"/>
      <c r="I471" s="85"/>
      <c r="J471" s="56"/>
      <c r="K471" s="56"/>
      <c r="L471" s="56"/>
      <c r="M471" s="247"/>
      <c r="N471" s="9">
        <f t="shared" si="35"/>
        <v>0</v>
      </c>
      <c r="O471" s="46"/>
      <c r="Q471" s="6">
        <f t="shared" si="36"/>
        <v>0</v>
      </c>
      <c r="R471" s="6">
        <f t="shared" si="37"/>
        <v>0</v>
      </c>
      <c r="S471" s="236">
        <f t="shared" si="38"/>
        <v>0</v>
      </c>
      <c r="T471" s="236">
        <f t="shared" si="39"/>
        <v>0</v>
      </c>
    </row>
    <row r="472" spans="1:20" x14ac:dyDescent="0.25">
      <c r="A472" s="121"/>
      <c r="B472" s="122"/>
      <c r="C472" s="56"/>
      <c r="D472" s="55"/>
      <c r="E472" s="55"/>
      <c r="F472" s="92"/>
      <c r="G472" s="246"/>
      <c r="H472" s="85"/>
      <c r="I472" s="85"/>
      <c r="J472" s="56"/>
      <c r="K472" s="56"/>
      <c r="L472" s="56"/>
      <c r="M472" s="247"/>
      <c r="N472" s="9">
        <f t="shared" si="35"/>
        <v>0</v>
      </c>
      <c r="O472" s="46"/>
      <c r="Q472" s="6">
        <f t="shared" si="36"/>
        <v>0</v>
      </c>
      <c r="R472" s="6">
        <f t="shared" si="37"/>
        <v>0</v>
      </c>
      <c r="S472" s="236">
        <f t="shared" si="38"/>
        <v>0</v>
      </c>
      <c r="T472" s="236">
        <f t="shared" si="39"/>
        <v>0</v>
      </c>
    </row>
    <row r="473" spans="1:20" x14ac:dyDescent="0.25">
      <c r="A473" s="121"/>
      <c r="B473" s="122"/>
      <c r="C473" s="56"/>
      <c r="D473" s="55"/>
      <c r="E473" s="55"/>
      <c r="F473" s="92"/>
      <c r="G473" s="246"/>
      <c r="H473" s="85"/>
      <c r="I473" s="85"/>
      <c r="J473" s="56"/>
      <c r="K473" s="56"/>
      <c r="L473" s="56"/>
      <c r="M473" s="247"/>
      <c r="N473" s="9">
        <f t="shared" si="35"/>
        <v>0</v>
      </c>
      <c r="O473" s="46"/>
      <c r="Q473" s="6">
        <f t="shared" si="36"/>
        <v>0</v>
      </c>
      <c r="R473" s="6">
        <f t="shared" si="37"/>
        <v>0</v>
      </c>
      <c r="S473" s="236">
        <f t="shared" si="38"/>
        <v>0</v>
      </c>
      <c r="T473" s="236">
        <f t="shared" si="39"/>
        <v>0</v>
      </c>
    </row>
    <row r="474" spans="1:20" x14ac:dyDescent="0.25">
      <c r="A474" s="121"/>
      <c r="B474" s="122"/>
      <c r="C474" s="56"/>
      <c r="D474" s="55"/>
      <c r="E474" s="55"/>
      <c r="F474" s="92"/>
      <c r="G474" s="246"/>
      <c r="H474" s="85"/>
      <c r="I474" s="85"/>
      <c r="J474" s="56"/>
      <c r="K474" s="56"/>
      <c r="L474" s="56"/>
      <c r="M474" s="247"/>
      <c r="N474" s="9">
        <f t="shared" si="35"/>
        <v>0</v>
      </c>
      <c r="O474" s="46"/>
      <c r="Q474" s="6">
        <f t="shared" si="36"/>
        <v>0</v>
      </c>
      <c r="R474" s="6">
        <f t="shared" si="37"/>
        <v>0</v>
      </c>
      <c r="S474" s="236">
        <f t="shared" si="38"/>
        <v>0</v>
      </c>
      <c r="T474" s="236">
        <f t="shared" si="39"/>
        <v>0</v>
      </c>
    </row>
    <row r="475" spans="1:20" x14ac:dyDescent="0.25">
      <c r="A475" s="121"/>
      <c r="B475" s="122"/>
      <c r="C475" s="56"/>
      <c r="D475" s="55"/>
      <c r="E475" s="55"/>
      <c r="F475" s="92"/>
      <c r="G475" s="246"/>
      <c r="H475" s="85"/>
      <c r="I475" s="85"/>
      <c r="J475" s="56"/>
      <c r="K475" s="56"/>
      <c r="L475" s="56"/>
      <c r="M475" s="247"/>
      <c r="N475" s="9">
        <f t="shared" si="35"/>
        <v>0</v>
      </c>
      <c r="O475" s="46"/>
      <c r="Q475" s="6">
        <f t="shared" si="36"/>
        <v>0</v>
      </c>
      <c r="R475" s="6">
        <f t="shared" si="37"/>
        <v>0</v>
      </c>
      <c r="S475" s="236">
        <f t="shared" si="38"/>
        <v>0</v>
      </c>
      <c r="T475" s="236">
        <f t="shared" si="39"/>
        <v>0</v>
      </c>
    </row>
    <row r="476" spans="1:20" x14ac:dyDescent="0.25">
      <c r="A476" s="121"/>
      <c r="B476" s="122"/>
      <c r="C476" s="56"/>
      <c r="D476" s="55"/>
      <c r="E476" s="55"/>
      <c r="F476" s="92"/>
      <c r="G476" s="246"/>
      <c r="H476" s="85"/>
      <c r="I476" s="85"/>
      <c r="J476" s="56"/>
      <c r="K476" s="56"/>
      <c r="L476" s="56"/>
      <c r="M476" s="247"/>
      <c r="N476" s="9">
        <f t="shared" si="35"/>
        <v>0</v>
      </c>
      <c r="O476" s="46"/>
      <c r="Q476" s="6">
        <f t="shared" si="36"/>
        <v>0</v>
      </c>
      <c r="R476" s="6">
        <f t="shared" si="37"/>
        <v>0</v>
      </c>
      <c r="S476" s="236">
        <f t="shared" si="38"/>
        <v>0</v>
      </c>
      <c r="T476" s="236">
        <f t="shared" si="39"/>
        <v>0</v>
      </c>
    </row>
    <row r="477" spans="1:20" x14ac:dyDescent="0.25">
      <c r="A477" s="121"/>
      <c r="B477" s="122"/>
      <c r="C477" s="56"/>
      <c r="D477" s="55"/>
      <c r="E477" s="55"/>
      <c r="F477" s="92"/>
      <c r="G477" s="246"/>
      <c r="H477" s="85"/>
      <c r="I477" s="85"/>
      <c r="J477" s="56"/>
      <c r="K477" s="56"/>
      <c r="L477" s="56"/>
      <c r="M477" s="247"/>
      <c r="N477" s="9">
        <f t="shared" si="35"/>
        <v>0</v>
      </c>
      <c r="O477" s="46"/>
      <c r="Q477" s="6">
        <f t="shared" si="36"/>
        <v>0</v>
      </c>
      <c r="R477" s="6">
        <f t="shared" si="37"/>
        <v>0</v>
      </c>
      <c r="S477" s="236">
        <f t="shared" si="38"/>
        <v>0</v>
      </c>
      <c r="T477" s="236">
        <f t="shared" si="39"/>
        <v>0</v>
      </c>
    </row>
    <row r="478" spans="1:20" x14ac:dyDescent="0.25">
      <c r="A478" s="121"/>
      <c r="B478" s="122"/>
      <c r="C478" s="56"/>
      <c r="D478" s="55"/>
      <c r="E478" s="55"/>
      <c r="F478" s="92"/>
      <c r="G478" s="246"/>
      <c r="H478" s="85"/>
      <c r="I478" s="85"/>
      <c r="J478" s="56"/>
      <c r="K478" s="56"/>
      <c r="L478" s="56"/>
      <c r="M478" s="247"/>
      <c r="N478" s="9">
        <f t="shared" si="35"/>
        <v>0</v>
      </c>
      <c r="O478" s="46"/>
      <c r="Q478" s="6">
        <f t="shared" si="36"/>
        <v>0</v>
      </c>
      <c r="R478" s="6">
        <f t="shared" si="37"/>
        <v>0</v>
      </c>
      <c r="S478" s="236">
        <f t="shared" si="38"/>
        <v>0</v>
      </c>
      <c r="T478" s="236">
        <f t="shared" si="39"/>
        <v>0</v>
      </c>
    </row>
    <row r="479" spans="1:20" x14ac:dyDescent="0.25">
      <c r="A479" s="121"/>
      <c r="B479" s="122"/>
      <c r="C479" s="56"/>
      <c r="D479" s="55"/>
      <c r="E479" s="55"/>
      <c r="F479" s="92"/>
      <c r="G479" s="246"/>
      <c r="H479" s="85"/>
      <c r="I479" s="85"/>
      <c r="J479" s="56"/>
      <c r="K479" s="56"/>
      <c r="L479" s="56"/>
      <c r="M479" s="247"/>
      <c r="N479" s="9">
        <f t="shared" si="35"/>
        <v>0</v>
      </c>
      <c r="O479" s="46"/>
      <c r="Q479" s="6">
        <f t="shared" si="36"/>
        <v>0</v>
      </c>
      <c r="R479" s="6">
        <f t="shared" si="37"/>
        <v>0</v>
      </c>
      <c r="S479" s="236">
        <f t="shared" si="38"/>
        <v>0</v>
      </c>
      <c r="T479" s="236">
        <f t="shared" si="39"/>
        <v>0</v>
      </c>
    </row>
    <row r="480" spans="1:20" x14ac:dyDescent="0.25">
      <c r="A480" s="121"/>
      <c r="B480" s="122"/>
      <c r="C480" s="56"/>
      <c r="D480" s="55"/>
      <c r="E480" s="55"/>
      <c r="F480" s="92"/>
      <c r="G480" s="246"/>
      <c r="H480" s="85"/>
      <c r="I480" s="85"/>
      <c r="J480" s="56"/>
      <c r="K480" s="56"/>
      <c r="L480" s="56"/>
      <c r="M480" s="247"/>
      <c r="N480" s="9">
        <f t="shared" si="35"/>
        <v>0</v>
      </c>
      <c r="O480" s="46"/>
      <c r="Q480" s="6">
        <f t="shared" si="36"/>
        <v>0</v>
      </c>
      <c r="R480" s="6">
        <f t="shared" si="37"/>
        <v>0</v>
      </c>
      <c r="S480" s="236">
        <f t="shared" si="38"/>
        <v>0</v>
      </c>
      <c r="T480" s="236">
        <f t="shared" si="39"/>
        <v>0</v>
      </c>
    </row>
    <row r="481" spans="1:20" x14ac:dyDescent="0.25">
      <c r="A481" s="121"/>
      <c r="B481" s="122"/>
      <c r="C481" s="56"/>
      <c r="D481" s="55"/>
      <c r="E481" s="55"/>
      <c r="F481" s="92"/>
      <c r="G481" s="246"/>
      <c r="H481" s="85"/>
      <c r="I481" s="85"/>
      <c r="J481" s="56"/>
      <c r="K481" s="56"/>
      <c r="L481" s="56"/>
      <c r="M481" s="247"/>
      <c r="N481" s="9">
        <f t="shared" si="35"/>
        <v>0</v>
      </c>
      <c r="O481" s="46"/>
      <c r="Q481" s="6">
        <f t="shared" si="36"/>
        <v>0</v>
      </c>
      <c r="R481" s="6">
        <f t="shared" si="37"/>
        <v>0</v>
      </c>
      <c r="S481" s="236">
        <f t="shared" si="38"/>
        <v>0</v>
      </c>
      <c r="T481" s="236">
        <f t="shared" si="39"/>
        <v>0</v>
      </c>
    </row>
    <row r="482" spans="1:20" x14ac:dyDescent="0.25">
      <c r="A482" s="121"/>
      <c r="B482" s="122"/>
      <c r="C482" s="56"/>
      <c r="D482" s="55"/>
      <c r="E482" s="55"/>
      <c r="F482" s="92"/>
      <c r="G482" s="246"/>
      <c r="H482" s="85"/>
      <c r="I482" s="85"/>
      <c r="J482" s="56"/>
      <c r="K482" s="56"/>
      <c r="L482" s="56"/>
      <c r="M482" s="247"/>
      <c r="N482" s="9">
        <f t="shared" si="35"/>
        <v>0</v>
      </c>
      <c r="O482" s="46"/>
      <c r="Q482" s="6">
        <f t="shared" si="36"/>
        <v>0</v>
      </c>
      <c r="R482" s="6">
        <f t="shared" si="37"/>
        <v>0</v>
      </c>
      <c r="S482" s="236">
        <f t="shared" si="38"/>
        <v>0</v>
      </c>
      <c r="T482" s="236">
        <f t="shared" si="39"/>
        <v>0</v>
      </c>
    </row>
    <row r="483" spans="1:20" x14ac:dyDescent="0.25">
      <c r="A483" s="121"/>
      <c r="B483" s="122"/>
      <c r="C483" s="56"/>
      <c r="D483" s="55"/>
      <c r="E483" s="55"/>
      <c r="F483" s="92"/>
      <c r="G483" s="246"/>
      <c r="H483" s="85"/>
      <c r="I483" s="85"/>
      <c r="J483" s="56"/>
      <c r="K483" s="56"/>
      <c r="L483" s="56"/>
      <c r="M483" s="247"/>
      <c r="N483" s="9">
        <f t="shared" si="35"/>
        <v>0</v>
      </c>
      <c r="O483" s="46"/>
      <c r="Q483" s="6">
        <f t="shared" si="36"/>
        <v>0</v>
      </c>
      <c r="R483" s="6">
        <f t="shared" si="37"/>
        <v>0</v>
      </c>
      <c r="S483" s="236">
        <f t="shared" si="38"/>
        <v>0</v>
      </c>
      <c r="T483" s="236">
        <f t="shared" si="39"/>
        <v>0</v>
      </c>
    </row>
    <row r="484" spans="1:20" x14ac:dyDescent="0.25">
      <c r="A484" s="121"/>
      <c r="B484" s="122"/>
      <c r="C484" s="56"/>
      <c r="D484" s="55"/>
      <c r="E484" s="55"/>
      <c r="F484" s="92"/>
      <c r="G484" s="246"/>
      <c r="H484" s="85"/>
      <c r="I484" s="85"/>
      <c r="J484" s="56"/>
      <c r="K484" s="56"/>
      <c r="L484" s="56"/>
      <c r="M484" s="247"/>
      <c r="N484" s="9">
        <f t="shared" si="35"/>
        <v>0</v>
      </c>
      <c r="O484" s="46"/>
      <c r="Q484" s="6">
        <f t="shared" si="36"/>
        <v>0</v>
      </c>
      <c r="R484" s="6">
        <f t="shared" si="37"/>
        <v>0</v>
      </c>
      <c r="S484" s="236">
        <f t="shared" si="38"/>
        <v>0</v>
      </c>
      <c r="T484" s="236">
        <f t="shared" si="39"/>
        <v>0</v>
      </c>
    </row>
    <row r="485" spans="1:20" x14ac:dyDescent="0.25">
      <c r="A485" s="121"/>
      <c r="B485" s="122"/>
      <c r="C485" s="56"/>
      <c r="D485" s="55"/>
      <c r="E485" s="55"/>
      <c r="F485" s="92"/>
      <c r="G485" s="246"/>
      <c r="H485" s="85"/>
      <c r="I485" s="85"/>
      <c r="J485" s="56"/>
      <c r="K485" s="56"/>
      <c r="L485" s="56"/>
      <c r="M485" s="247"/>
      <c r="N485" s="9">
        <f t="shared" si="35"/>
        <v>0</v>
      </c>
      <c r="O485" s="46"/>
      <c r="Q485" s="6">
        <f t="shared" si="36"/>
        <v>0</v>
      </c>
      <c r="R485" s="6">
        <f t="shared" si="37"/>
        <v>0</v>
      </c>
      <c r="S485" s="236">
        <f t="shared" si="38"/>
        <v>0</v>
      </c>
      <c r="T485" s="236">
        <f t="shared" si="39"/>
        <v>0</v>
      </c>
    </row>
    <row r="486" spans="1:20" x14ac:dyDescent="0.25">
      <c r="A486" s="121"/>
      <c r="B486" s="122"/>
      <c r="C486" s="56"/>
      <c r="D486" s="55"/>
      <c r="E486" s="55"/>
      <c r="F486" s="92"/>
      <c r="G486" s="246"/>
      <c r="H486" s="85"/>
      <c r="I486" s="85"/>
      <c r="J486" s="56"/>
      <c r="K486" s="56"/>
      <c r="L486" s="56"/>
      <c r="M486" s="247"/>
      <c r="N486" s="9">
        <f t="shared" si="35"/>
        <v>0</v>
      </c>
      <c r="O486" s="46"/>
      <c r="Q486" s="6">
        <f t="shared" si="36"/>
        <v>0</v>
      </c>
      <c r="R486" s="6">
        <f t="shared" si="37"/>
        <v>0</v>
      </c>
      <c r="S486" s="236">
        <f t="shared" si="38"/>
        <v>0</v>
      </c>
      <c r="T486" s="236">
        <f t="shared" si="39"/>
        <v>0</v>
      </c>
    </row>
    <row r="487" spans="1:20" x14ac:dyDescent="0.25">
      <c r="A487" s="121"/>
      <c r="B487" s="122"/>
      <c r="C487" s="56"/>
      <c r="D487" s="55"/>
      <c r="E487" s="55"/>
      <c r="F487" s="92"/>
      <c r="G487" s="246"/>
      <c r="H487" s="85"/>
      <c r="I487" s="85"/>
      <c r="J487" s="56"/>
      <c r="K487" s="56"/>
      <c r="L487" s="56"/>
      <c r="M487" s="247"/>
      <c r="N487" s="9">
        <f t="shared" si="35"/>
        <v>0</v>
      </c>
      <c r="O487" s="29"/>
      <c r="Q487" s="6">
        <f t="shared" si="36"/>
        <v>0</v>
      </c>
      <c r="R487" s="6">
        <f t="shared" si="37"/>
        <v>0</v>
      </c>
      <c r="S487" s="236">
        <f t="shared" si="38"/>
        <v>0</v>
      </c>
      <c r="T487" s="236">
        <f t="shared" si="39"/>
        <v>0</v>
      </c>
    </row>
    <row r="488" spans="1:20" x14ac:dyDescent="0.25">
      <c r="A488" s="121"/>
      <c r="B488" s="122"/>
      <c r="C488" s="56"/>
      <c r="D488" s="55"/>
      <c r="E488" s="55"/>
      <c r="F488" s="92"/>
      <c r="G488" s="246"/>
      <c r="H488" s="85"/>
      <c r="I488" s="85"/>
      <c r="J488" s="56"/>
      <c r="K488" s="56"/>
      <c r="L488" s="56"/>
      <c r="M488" s="247"/>
      <c r="N488" s="9">
        <f t="shared" si="35"/>
        <v>0</v>
      </c>
      <c r="O488" s="29"/>
      <c r="Q488" s="6">
        <f t="shared" si="36"/>
        <v>0</v>
      </c>
      <c r="R488" s="6">
        <f t="shared" si="37"/>
        <v>0</v>
      </c>
      <c r="S488" s="236">
        <f t="shared" si="38"/>
        <v>0</v>
      </c>
      <c r="T488" s="236">
        <f t="shared" si="39"/>
        <v>0</v>
      </c>
    </row>
    <row r="489" spans="1:20" x14ac:dyDescent="0.25">
      <c r="A489" s="121"/>
      <c r="B489" s="122"/>
      <c r="C489" s="56"/>
      <c r="D489" s="55"/>
      <c r="E489" s="55"/>
      <c r="F489" s="92"/>
      <c r="G489" s="246"/>
      <c r="H489" s="85"/>
      <c r="I489" s="85"/>
      <c r="J489" s="56"/>
      <c r="K489" s="56"/>
      <c r="L489" s="56"/>
      <c r="M489" s="247"/>
      <c r="N489" s="9">
        <f t="shared" si="35"/>
        <v>0</v>
      </c>
      <c r="O489" s="29"/>
      <c r="Q489" s="6">
        <f t="shared" si="36"/>
        <v>0</v>
      </c>
      <c r="R489" s="6">
        <f t="shared" si="37"/>
        <v>0</v>
      </c>
      <c r="S489" s="236">
        <f t="shared" si="38"/>
        <v>0</v>
      </c>
      <c r="T489" s="236">
        <f t="shared" si="39"/>
        <v>0</v>
      </c>
    </row>
    <row r="490" spans="1:20" x14ac:dyDescent="0.25">
      <c r="A490" s="121"/>
      <c r="B490" s="122"/>
      <c r="C490" s="56"/>
      <c r="D490" s="55"/>
      <c r="E490" s="55"/>
      <c r="F490" s="92"/>
      <c r="G490" s="246"/>
      <c r="H490" s="85"/>
      <c r="I490" s="85"/>
      <c r="J490" s="56"/>
      <c r="K490" s="56"/>
      <c r="L490" s="56"/>
      <c r="M490" s="247"/>
      <c r="N490" s="9">
        <f t="shared" si="35"/>
        <v>0</v>
      </c>
      <c r="O490" s="29"/>
      <c r="Q490" s="6">
        <f t="shared" si="36"/>
        <v>0</v>
      </c>
      <c r="R490" s="6">
        <f t="shared" si="37"/>
        <v>0</v>
      </c>
      <c r="S490" s="236">
        <f t="shared" si="38"/>
        <v>0</v>
      </c>
      <c r="T490" s="236">
        <f t="shared" si="39"/>
        <v>0</v>
      </c>
    </row>
    <row r="491" spans="1:20" x14ac:dyDescent="0.25">
      <c r="A491" s="121"/>
      <c r="B491" s="122"/>
      <c r="C491" s="56"/>
      <c r="D491" s="55"/>
      <c r="E491" s="55"/>
      <c r="F491" s="92"/>
      <c r="G491" s="246"/>
      <c r="H491" s="85"/>
      <c r="I491" s="85"/>
      <c r="J491" s="56"/>
      <c r="K491" s="56"/>
      <c r="L491" s="56"/>
      <c r="M491" s="247"/>
      <c r="N491" s="9">
        <f t="shared" si="35"/>
        <v>0</v>
      </c>
      <c r="O491" s="29"/>
      <c r="Q491" s="6">
        <f t="shared" si="36"/>
        <v>0</v>
      </c>
      <c r="R491" s="6">
        <f t="shared" si="37"/>
        <v>0</v>
      </c>
      <c r="S491" s="236">
        <f t="shared" si="38"/>
        <v>0</v>
      </c>
      <c r="T491" s="236">
        <f t="shared" si="39"/>
        <v>0</v>
      </c>
    </row>
    <row r="492" spans="1:20" x14ac:dyDescent="0.25">
      <c r="A492" s="121"/>
      <c r="B492" s="122"/>
      <c r="C492" s="56"/>
      <c r="D492" s="55"/>
      <c r="E492" s="55"/>
      <c r="F492" s="92"/>
      <c r="G492" s="246"/>
      <c r="H492" s="85"/>
      <c r="I492" s="85"/>
      <c r="J492" s="56"/>
      <c r="K492" s="56"/>
      <c r="L492" s="56"/>
      <c r="M492" s="247"/>
      <c r="N492" s="9">
        <f t="shared" si="35"/>
        <v>0</v>
      </c>
      <c r="O492" s="29"/>
      <c r="Q492" s="6">
        <f t="shared" si="36"/>
        <v>0</v>
      </c>
      <c r="R492" s="6">
        <f t="shared" si="37"/>
        <v>0</v>
      </c>
      <c r="S492" s="236">
        <f t="shared" si="38"/>
        <v>0</v>
      </c>
      <c r="T492" s="236">
        <f t="shared" si="39"/>
        <v>0</v>
      </c>
    </row>
    <row r="493" spans="1:20" x14ac:dyDescent="0.25">
      <c r="A493" s="121"/>
      <c r="B493" s="122"/>
      <c r="C493" s="56"/>
      <c r="D493" s="55"/>
      <c r="E493" s="55"/>
      <c r="F493" s="92"/>
      <c r="G493" s="246"/>
      <c r="H493" s="85"/>
      <c r="I493" s="85"/>
      <c r="J493" s="56"/>
      <c r="K493" s="56"/>
      <c r="L493" s="56"/>
      <c r="M493" s="247"/>
      <c r="N493" s="9">
        <f t="shared" si="35"/>
        <v>0</v>
      </c>
      <c r="O493" s="29"/>
      <c r="Q493" s="6">
        <f t="shared" si="36"/>
        <v>0</v>
      </c>
      <c r="R493" s="6">
        <f t="shared" si="37"/>
        <v>0</v>
      </c>
      <c r="S493" s="236">
        <f t="shared" si="38"/>
        <v>0</v>
      </c>
      <c r="T493" s="236">
        <f t="shared" si="39"/>
        <v>0</v>
      </c>
    </row>
    <row r="494" spans="1:20" x14ac:dyDescent="0.25">
      <c r="A494" s="121"/>
      <c r="B494" s="122"/>
      <c r="C494" s="56"/>
      <c r="D494" s="55"/>
      <c r="E494" s="55"/>
      <c r="F494" s="92"/>
      <c r="G494" s="246"/>
      <c r="H494" s="85"/>
      <c r="I494" s="85"/>
      <c r="J494" s="56"/>
      <c r="K494" s="56"/>
      <c r="L494" s="56"/>
      <c r="M494" s="247"/>
      <c r="N494" s="9">
        <f t="shared" si="35"/>
        <v>0</v>
      </c>
      <c r="O494" s="29"/>
      <c r="Q494" s="6">
        <f t="shared" si="36"/>
        <v>0</v>
      </c>
      <c r="R494" s="6">
        <f t="shared" si="37"/>
        <v>0</v>
      </c>
      <c r="S494" s="236">
        <f t="shared" si="38"/>
        <v>0</v>
      </c>
      <c r="T494" s="236">
        <f t="shared" si="39"/>
        <v>0</v>
      </c>
    </row>
    <row r="495" spans="1:20" x14ac:dyDescent="0.25">
      <c r="A495" s="121"/>
      <c r="B495" s="122"/>
      <c r="C495" s="56"/>
      <c r="D495" s="55"/>
      <c r="E495" s="55"/>
      <c r="F495" s="92"/>
      <c r="G495" s="246"/>
      <c r="H495" s="85"/>
      <c r="I495" s="85"/>
      <c r="J495" s="56"/>
      <c r="K495" s="56"/>
      <c r="L495" s="56"/>
      <c r="M495" s="247"/>
      <c r="N495" s="9">
        <f t="shared" si="35"/>
        <v>0</v>
      </c>
      <c r="O495" s="29"/>
      <c r="Q495" s="6">
        <f t="shared" si="36"/>
        <v>0</v>
      </c>
      <c r="R495" s="6">
        <f t="shared" si="37"/>
        <v>0</v>
      </c>
      <c r="S495" s="236">
        <f t="shared" si="38"/>
        <v>0</v>
      </c>
      <c r="T495" s="236">
        <f t="shared" si="39"/>
        <v>0</v>
      </c>
    </row>
    <row r="496" spans="1:20" x14ac:dyDescent="0.25">
      <c r="A496" s="121"/>
      <c r="B496" s="122"/>
      <c r="C496" s="56"/>
      <c r="D496" s="55"/>
      <c r="E496" s="55"/>
      <c r="F496" s="92"/>
      <c r="G496" s="246"/>
      <c r="H496" s="85"/>
      <c r="I496" s="85"/>
      <c r="J496" s="56"/>
      <c r="K496" s="56"/>
      <c r="L496" s="56"/>
      <c r="M496" s="247"/>
      <c r="N496" s="9">
        <f t="shared" si="35"/>
        <v>0</v>
      </c>
      <c r="O496" s="29"/>
      <c r="Q496" s="6">
        <f t="shared" si="36"/>
        <v>0</v>
      </c>
      <c r="R496" s="6">
        <f t="shared" si="37"/>
        <v>0</v>
      </c>
      <c r="S496" s="236">
        <f t="shared" si="38"/>
        <v>0</v>
      </c>
      <c r="T496" s="236">
        <f t="shared" si="39"/>
        <v>0</v>
      </c>
    </row>
    <row r="497" spans="1:47" x14ac:dyDescent="0.25">
      <c r="A497" s="121"/>
      <c r="B497" s="122"/>
      <c r="C497" s="56"/>
      <c r="D497" s="55"/>
      <c r="E497" s="55"/>
      <c r="F497" s="92"/>
      <c r="G497" s="246"/>
      <c r="H497" s="85"/>
      <c r="I497" s="85"/>
      <c r="J497" s="56"/>
      <c r="K497" s="56"/>
      <c r="L497" s="56"/>
      <c r="M497" s="247"/>
      <c r="N497" s="9">
        <f t="shared" si="35"/>
        <v>0</v>
      </c>
      <c r="O497" s="29"/>
      <c r="Q497" s="6">
        <f t="shared" si="36"/>
        <v>0</v>
      </c>
      <c r="R497" s="6">
        <f t="shared" si="37"/>
        <v>0</v>
      </c>
      <c r="S497" s="236">
        <f t="shared" si="38"/>
        <v>0</v>
      </c>
      <c r="T497" s="236">
        <f t="shared" si="39"/>
        <v>0</v>
      </c>
    </row>
    <row r="498" spans="1:47" x14ac:dyDescent="0.25">
      <c r="A498" s="121"/>
      <c r="B498" s="122"/>
      <c r="C498" s="56"/>
      <c r="D498" s="55"/>
      <c r="E498" s="55"/>
      <c r="F498" s="92"/>
      <c r="G498" s="246"/>
      <c r="H498" s="85"/>
      <c r="I498" s="85"/>
      <c r="J498" s="56"/>
      <c r="K498" s="56"/>
      <c r="L498" s="56"/>
      <c r="M498" s="247"/>
      <c r="N498" s="9">
        <f t="shared" si="35"/>
        <v>0</v>
      </c>
      <c r="O498" s="29"/>
      <c r="Q498" s="6">
        <f t="shared" si="36"/>
        <v>0</v>
      </c>
      <c r="R498" s="6">
        <f t="shared" si="37"/>
        <v>0</v>
      </c>
      <c r="S498" s="236">
        <f t="shared" si="38"/>
        <v>0</v>
      </c>
      <c r="T498" s="236">
        <f t="shared" si="39"/>
        <v>0</v>
      </c>
    </row>
    <row r="499" spans="1:47" x14ac:dyDescent="0.25">
      <c r="A499" s="121"/>
      <c r="B499" s="122"/>
      <c r="C499" s="56"/>
      <c r="D499" s="55"/>
      <c r="E499" s="55"/>
      <c r="F499" s="92"/>
      <c r="G499" s="246"/>
      <c r="H499" s="85"/>
      <c r="I499" s="85"/>
      <c r="J499" s="56"/>
      <c r="K499" s="56"/>
      <c r="L499" s="56"/>
      <c r="M499" s="247"/>
      <c r="N499" s="9">
        <f t="shared" si="35"/>
        <v>0</v>
      </c>
      <c r="O499" s="29"/>
      <c r="Q499" s="6">
        <f t="shared" si="36"/>
        <v>0</v>
      </c>
      <c r="R499" s="6">
        <f t="shared" si="37"/>
        <v>0</v>
      </c>
      <c r="S499" s="236">
        <f t="shared" si="38"/>
        <v>0</v>
      </c>
      <c r="T499" s="236">
        <f t="shared" si="39"/>
        <v>0</v>
      </c>
    </row>
    <row r="500" spans="1:47" x14ac:dyDescent="0.25">
      <c r="A500" s="121"/>
      <c r="B500" s="122"/>
      <c r="C500" s="56"/>
      <c r="D500" s="55"/>
      <c r="E500" s="55"/>
      <c r="F500" s="92"/>
      <c r="G500" s="246"/>
      <c r="H500" s="85"/>
      <c r="I500" s="85"/>
      <c r="J500" s="56"/>
      <c r="K500" s="56"/>
      <c r="L500" s="56"/>
      <c r="M500" s="247"/>
      <c r="N500" s="9">
        <f t="shared" si="35"/>
        <v>0</v>
      </c>
      <c r="O500" s="29"/>
      <c r="Q500" s="6">
        <f t="shared" si="36"/>
        <v>0</v>
      </c>
      <c r="R500" s="6">
        <f t="shared" si="37"/>
        <v>0</v>
      </c>
      <c r="S500" s="236">
        <f t="shared" si="38"/>
        <v>0</v>
      </c>
      <c r="T500" s="236">
        <f t="shared" si="39"/>
        <v>0</v>
      </c>
    </row>
    <row r="501" spans="1:47" s="14" customFormat="1" ht="10.199999999999999" x14ac:dyDescent="0.2">
      <c r="A501" s="11"/>
      <c r="B501" s="12"/>
      <c r="C501" s="23"/>
      <c r="D501" s="21"/>
      <c r="E501" s="18"/>
      <c r="F501" s="93"/>
      <c r="G501" s="93"/>
      <c r="H501" s="18"/>
      <c r="I501" s="98"/>
      <c r="J501" s="23"/>
      <c r="K501" s="98"/>
      <c r="L501" s="102"/>
      <c r="M501" s="59"/>
      <c r="N501" s="13">
        <f>SUM(N7:N500)</f>
        <v>0</v>
      </c>
      <c r="O501" s="48"/>
      <c r="P501" s="15"/>
      <c r="Q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</row>
    <row r="502" spans="1:47" x14ac:dyDescent="0.25"/>
  </sheetData>
  <sheetProtection algorithmName="SHA-512" hashValue="24sAOaoJ6EfDi5kMp9+GAbyuRYNaW+KrvrX/TwkSkJhTIe4a95ECYryz02gr2+Vduz4laghDv1QVr6l5IjzgBw==" saltValue="ctNzmFHICYTaqImV10k57w==" spinCount="100000" sheet="1" formatCells="0" insertRows="0" selectLockedCells="1" sort="0" autoFilter="0" pivotTables="0"/>
  <mergeCells count="3">
    <mergeCell ref="A1:B1"/>
    <mergeCell ref="A3:B3"/>
    <mergeCell ref="A4:B4"/>
  </mergeCells>
  <dataValidations count="6">
    <dataValidation type="whole" allowBlank="1" showErrorMessage="1" prompt="Alleen toegestaan bij opvoeren directe loonkosten" sqref="F7:F500">
      <formula1>0</formula1>
      <formula2>50000000000</formula2>
    </dataValidation>
    <dataValidation type="list" allowBlank="1" showInputMessage="1" showErrorMessage="1" sqref="M7:M500">
      <formula1>$X$2:$X$6</formula1>
    </dataValidation>
    <dataValidation type="list" allowBlank="1" showInputMessage="1" showErrorMessage="1" sqref="J7:J500">
      <formula1>$AC$2:$AC$3</formula1>
    </dataValidation>
    <dataValidation type="list" allowBlank="1" showInputMessage="1" showErrorMessage="1" sqref="L7:L500">
      <formula1>$AA$2:$AA$4</formula1>
    </dataValidation>
    <dataValidation type="list" allowBlank="1" showInputMessage="1" showErrorMessage="1" sqref="A7:A500">
      <formula1>$AD$2:$AD$4</formula1>
    </dataValidation>
    <dataValidation allowBlank="1" showErrorMessage="1" prompt="Alleen toegestaan bij opvoeren directe loonkosten" sqref="G7:G500"/>
  </dataValidations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>
    <oddHeader>&amp;CExterne kosten</oddHeader>
    <oddFooter>Pagina &amp;P van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tabColor rgb="FFFF99FF"/>
  </sheetPr>
  <dimension ref="A1:XFC502"/>
  <sheetViews>
    <sheetView zoomScale="80" zoomScaleNormal="80" workbookViewId="0">
      <selection activeCell="H7" sqref="H7"/>
    </sheetView>
  </sheetViews>
  <sheetFormatPr defaultColWidth="0" defaultRowHeight="13.2" zeroHeight="1" x14ac:dyDescent="0.25"/>
  <cols>
    <col min="1" max="1" width="54" style="129" customWidth="1"/>
    <col min="2" max="2" width="33" style="3" customWidth="1"/>
    <col min="3" max="3" width="18.5546875" style="62" customWidth="1"/>
    <col min="4" max="4" width="13.44140625" style="62" customWidth="1"/>
    <col min="5" max="5" width="51.77734375" style="120" customWidth="1"/>
    <col min="6" max="6" width="16.21875" style="16" customWidth="1"/>
    <col min="7" max="7" width="13.77734375" style="16" customWidth="1"/>
    <col min="8" max="8" width="15" style="16" customWidth="1"/>
    <col min="9" max="9" width="15.5546875" style="16" customWidth="1"/>
    <col min="10" max="10" width="26.6640625" style="1" customWidth="1"/>
    <col min="11" max="11" width="2.77734375" style="1" customWidth="1"/>
    <col min="12" max="12" width="2.77734375" style="5" hidden="1"/>
    <col min="13" max="13" width="19" style="5" hidden="1"/>
    <col min="14" max="14" width="7.21875" style="8" hidden="1"/>
    <col min="15" max="23" width="9.21875" style="5" hidden="1"/>
    <col min="24" max="24" width="14.5546875" style="5" hidden="1"/>
    <col min="25" max="43" width="9.21875" style="5" hidden="1"/>
    <col min="44" max="16382" width="9.21875" style="1" hidden="1"/>
    <col min="16383" max="16383" width="1.109375" style="1" hidden="1"/>
    <col min="16384" max="16384" width="1.77734375" style="1" hidden="1"/>
  </cols>
  <sheetData>
    <row r="1" spans="1:43" x14ac:dyDescent="0.25">
      <c r="A1" s="324" t="s">
        <v>17</v>
      </c>
      <c r="B1" s="325"/>
      <c r="C1" s="36" t="str">
        <f>'Directe loonkosten'!C1</f>
        <v>&lt;Naam aanvrager&gt;</v>
      </c>
      <c r="D1" s="36"/>
      <c r="E1" s="117"/>
      <c r="F1" s="40"/>
      <c r="G1" s="40"/>
      <c r="H1" s="63"/>
      <c r="I1" s="32"/>
      <c r="J1" s="53"/>
      <c r="K1" s="46"/>
      <c r="N1" s="5"/>
      <c r="Q1" s="86" t="s">
        <v>73</v>
      </c>
      <c r="X1" s="10" t="s">
        <v>3</v>
      </c>
    </row>
    <row r="2" spans="1:43" x14ac:dyDescent="0.25">
      <c r="A2" s="125" t="s">
        <v>18</v>
      </c>
      <c r="B2" s="35"/>
      <c r="C2" s="33" t="str">
        <f>'Directe loonkosten'!C2</f>
        <v>&lt;Naam project&gt;</v>
      </c>
      <c r="D2" s="36"/>
      <c r="E2" s="117"/>
      <c r="F2" s="40"/>
      <c r="G2" s="40"/>
      <c r="H2" s="63"/>
      <c r="I2" s="32"/>
      <c r="J2" s="41" t="s">
        <v>11</v>
      </c>
      <c r="K2" s="46"/>
      <c r="N2" s="5"/>
      <c r="Q2" s="86" t="s">
        <v>74</v>
      </c>
      <c r="V2" s="49"/>
      <c r="W2" s="49"/>
      <c r="X2" s="50"/>
    </row>
    <row r="3" spans="1:43" x14ac:dyDescent="0.25">
      <c r="A3" s="328" t="s">
        <v>10</v>
      </c>
      <c r="B3" s="329"/>
      <c r="C3" s="36" t="str">
        <f>'Directe loonkosten'!C3</f>
        <v>&lt;Projectnummer&gt;</v>
      </c>
      <c r="D3" s="36"/>
      <c r="E3" s="117"/>
      <c r="F3" s="40"/>
      <c r="G3" s="40"/>
      <c r="H3" s="63"/>
      <c r="I3" s="32"/>
      <c r="J3" s="52" t="s">
        <v>12</v>
      </c>
      <c r="K3" s="46"/>
      <c r="N3" s="5"/>
      <c r="Q3" s="86" t="s">
        <v>75</v>
      </c>
      <c r="V3" s="49"/>
      <c r="W3" s="49"/>
      <c r="X3" s="50"/>
    </row>
    <row r="4" spans="1:43" x14ac:dyDescent="0.25">
      <c r="A4" s="326"/>
      <c r="B4" s="327"/>
      <c r="C4" s="36"/>
      <c r="D4" s="36"/>
      <c r="E4" s="117"/>
      <c r="F4" s="40"/>
      <c r="G4" s="40"/>
      <c r="H4" s="63"/>
      <c r="I4" s="32"/>
      <c r="J4" s="42">
        <f>J501</f>
        <v>0</v>
      </c>
      <c r="K4" s="46"/>
      <c r="N4" s="5"/>
      <c r="Q4" s="86" t="s">
        <v>76</v>
      </c>
      <c r="V4" s="49"/>
      <c r="W4" s="49"/>
      <c r="X4" s="51"/>
    </row>
    <row r="5" spans="1:43" ht="18.75" customHeight="1" x14ac:dyDescent="0.25">
      <c r="A5" s="126"/>
      <c r="B5" s="26"/>
      <c r="C5" s="61"/>
      <c r="D5" s="61"/>
      <c r="E5" s="118"/>
      <c r="F5" s="27"/>
      <c r="G5" s="27"/>
      <c r="H5" s="27"/>
      <c r="I5" s="27"/>
      <c r="J5" s="29"/>
      <c r="K5" s="46"/>
      <c r="N5" s="5"/>
      <c r="Q5" s="86" t="s">
        <v>70</v>
      </c>
      <c r="V5" s="49"/>
      <c r="W5" s="49"/>
      <c r="X5" s="51"/>
    </row>
    <row r="6" spans="1:43" ht="96" x14ac:dyDescent="0.25">
      <c r="A6" s="37" t="s">
        <v>62</v>
      </c>
      <c r="B6" s="38" t="s">
        <v>48</v>
      </c>
      <c r="C6" s="54" t="s">
        <v>63</v>
      </c>
      <c r="D6" s="54" t="s">
        <v>64</v>
      </c>
      <c r="E6" s="163" t="s">
        <v>65</v>
      </c>
      <c r="F6" s="163" t="s">
        <v>66</v>
      </c>
      <c r="G6" s="54" t="s">
        <v>67</v>
      </c>
      <c r="H6" s="163" t="s">
        <v>68</v>
      </c>
      <c r="I6" s="163" t="s">
        <v>69</v>
      </c>
      <c r="J6" s="44" t="s">
        <v>6</v>
      </c>
      <c r="K6" s="46"/>
      <c r="N6" s="5"/>
      <c r="Q6" s="86" t="s">
        <v>71</v>
      </c>
      <c r="V6" s="49"/>
      <c r="W6" s="49"/>
      <c r="X6" s="51"/>
    </row>
    <row r="7" spans="1:43" s="4" customFormat="1" x14ac:dyDescent="0.25">
      <c r="A7" s="127"/>
      <c r="B7" s="122"/>
      <c r="C7" s="56"/>
      <c r="D7" s="241"/>
      <c r="E7" s="245" t="str">
        <f>IF(N7=6,"vermelden of de aankoop is verricht in 3 maanden voor het einde van het project", "")</f>
        <v/>
      </c>
      <c r="F7" s="147"/>
      <c r="G7" s="164">
        <v>0</v>
      </c>
      <c r="H7" s="165" t="str">
        <f>IF(OR(2=N7,4=N7,6=N7),"n.v.t.","invullen")</f>
        <v>invullen</v>
      </c>
      <c r="I7" s="165"/>
      <c r="J7" s="9">
        <f>IFERROR(IF(OR(1=N7,5=N7),F7*G7*H7/I7,IF(OR(3=N7,7=N7,),F7*G7*H7,IF(OR(2=N7,4=N7,6=N7),F7*G7,0))), "Maanden gebruik in project invullen")</f>
        <v>0</v>
      </c>
      <c r="K7" s="47"/>
      <c r="L7" s="6"/>
      <c r="M7" s="6" t="str">
        <f>LEFT(A7,1)</f>
        <v/>
      </c>
      <c r="N7" s="6">
        <f>IF(M7="1",1,IF(M7="2",2,IF(M7="3",3,IF(M7="4",4,IF(M7="5",5,IF(M7="6",6,IF(M7="7",7,0)))))))</f>
        <v>0</v>
      </c>
      <c r="O7" s="7"/>
      <c r="P7" s="7"/>
      <c r="Q7" s="86" t="s">
        <v>72</v>
      </c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s="4" customFormat="1" ht="10.199999999999999" x14ac:dyDescent="0.2">
      <c r="A8" s="127"/>
      <c r="B8" s="122"/>
      <c r="C8" s="56"/>
      <c r="D8" s="241"/>
      <c r="E8" s="245" t="str">
        <f t="shared" ref="E8:E71" si="0">IF(N8=6,"vermelden of de aankoop is verricht in 3 maanden voor het einde van het project", "")</f>
        <v/>
      </c>
      <c r="F8" s="147"/>
      <c r="G8" s="164">
        <v>0</v>
      </c>
      <c r="H8" s="165" t="str">
        <f t="shared" ref="H8:H71" si="1">IF(OR(2=N8,4=N8,6=N8),"n.v.t.","invullen")</f>
        <v>invullen</v>
      </c>
      <c r="I8" s="165"/>
      <c r="J8" s="9">
        <f t="shared" ref="J8:J71" si="2">IF(OR(1=N8,5=N8),F8*G8*H8/I8,IF(OR(3=N8,7=N8,),F8*G8*H8,IF(OR(2=N8,4=N8,6=N8),F8*G8,0)))</f>
        <v>0</v>
      </c>
      <c r="K8" s="47"/>
      <c r="L8" s="6"/>
      <c r="M8" s="6" t="str">
        <f t="shared" ref="M8:M71" si="3">LEFT(A8,1)</f>
        <v/>
      </c>
      <c r="N8" s="6">
        <f t="shared" ref="N8:N71" si="4">IF(M8="1",1,IF(M8="2",2,IF(M8="3",3,IF(M8="4",4,IF(M8="5",5,IF(M8="6",6,IF(M8="7",7,0)))))))</f>
        <v>0</v>
      </c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s="4" customFormat="1" ht="10.199999999999999" x14ac:dyDescent="0.2">
      <c r="A9" s="127"/>
      <c r="B9" s="122"/>
      <c r="C9" s="56"/>
      <c r="D9" s="241"/>
      <c r="E9" s="245" t="str">
        <f t="shared" si="0"/>
        <v/>
      </c>
      <c r="F9" s="147"/>
      <c r="G9" s="164">
        <v>0</v>
      </c>
      <c r="H9" s="165" t="str">
        <f t="shared" si="1"/>
        <v>invullen</v>
      </c>
      <c r="I9" s="165"/>
      <c r="J9" s="9">
        <f t="shared" si="2"/>
        <v>0</v>
      </c>
      <c r="K9" s="47"/>
      <c r="L9" s="6"/>
      <c r="M9" s="6" t="str">
        <f t="shared" si="3"/>
        <v/>
      </c>
      <c r="N9" s="6">
        <f t="shared" si="4"/>
        <v>0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 s="4" customFormat="1" ht="10.199999999999999" x14ac:dyDescent="0.2">
      <c r="A10" s="127"/>
      <c r="B10" s="122"/>
      <c r="C10" s="56"/>
      <c r="D10" s="241"/>
      <c r="E10" s="245" t="str">
        <f t="shared" si="0"/>
        <v/>
      </c>
      <c r="F10" s="147"/>
      <c r="G10" s="164">
        <v>0</v>
      </c>
      <c r="H10" s="165" t="str">
        <f t="shared" si="1"/>
        <v>invullen</v>
      </c>
      <c r="I10" s="165"/>
      <c r="J10" s="9">
        <f t="shared" si="2"/>
        <v>0</v>
      </c>
      <c r="K10" s="47"/>
      <c r="L10" s="6"/>
      <c r="M10" s="6" t="str">
        <f t="shared" si="3"/>
        <v/>
      </c>
      <c r="N10" s="6">
        <f t="shared" si="4"/>
        <v>0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pans="1:43" s="4" customFormat="1" ht="10.199999999999999" x14ac:dyDescent="0.2">
      <c r="A11" s="127"/>
      <c r="B11" s="122"/>
      <c r="C11" s="56"/>
      <c r="D11" s="241"/>
      <c r="E11" s="245" t="str">
        <f t="shared" si="0"/>
        <v/>
      </c>
      <c r="F11" s="147"/>
      <c r="G11" s="164">
        <v>0</v>
      </c>
      <c r="H11" s="165" t="str">
        <f t="shared" si="1"/>
        <v>invullen</v>
      </c>
      <c r="I11" s="165"/>
      <c r="J11" s="9">
        <f t="shared" si="2"/>
        <v>0</v>
      </c>
      <c r="K11" s="47"/>
      <c r="L11" s="6"/>
      <c r="M11" s="6" t="str">
        <f t="shared" si="3"/>
        <v/>
      </c>
      <c r="N11" s="6">
        <f t="shared" si="4"/>
        <v>0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</row>
    <row r="12" spans="1:43" s="4" customFormat="1" ht="10.199999999999999" x14ac:dyDescent="0.2">
      <c r="A12" s="127"/>
      <c r="B12" s="122"/>
      <c r="C12" s="56"/>
      <c r="D12" s="241"/>
      <c r="E12" s="245" t="str">
        <f t="shared" si="0"/>
        <v/>
      </c>
      <c r="F12" s="147"/>
      <c r="G12" s="164">
        <v>0</v>
      </c>
      <c r="H12" s="165" t="str">
        <f t="shared" si="1"/>
        <v>invullen</v>
      </c>
      <c r="I12" s="165"/>
      <c r="J12" s="9">
        <f t="shared" si="2"/>
        <v>0</v>
      </c>
      <c r="K12" s="47"/>
      <c r="L12" s="6"/>
      <c r="M12" s="6" t="str">
        <f t="shared" si="3"/>
        <v/>
      </c>
      <c r="N12" s="6">
        <f t="shared" si="4"/>
        <v>0</v>
      </c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</row>
    <row r="13" spans="1:43" s="4" customFormat="1" ht="10.199999999999999" x14ac:dyDescent="0.2">
      <c r="A13" s="127"/>
      <c r="B13" s="122"/>
      <c r="C13" s="56"/>
      <c r="D13" s="241"/>
      <c r="E13" s="245" t="str">
        <f t="shared" si="0"/>
        <v/>
      </c>
      <c r="F13" s="147"/>
      <c r="G13" s="164">
        <v>0</v>
      </c>
      <c r="H13" s="165" t="str">
        <f t="shared" si="1"/>
        <v>invullen</v>
      </c>
      <c r="I13" s="165"/>
      <c r="J13" s="9">
        <f t="shared" si="2"/>
        <v>0</v>
      </c>
      <c r="K13" s="47"/>
      <c r="L13" s="6"/>
      <c r="M13" s="6" t="str">
        <f t="shared" si="3"/>
        <v/>
      </c>
      <c r="N13" s="6">
        <f t="shared" si="4"/>
        <v>0</v>
      </c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</row>
    <row r="14" spans="1:43" s="4" customFormat="1" ht="10.199999999999999" x14ac:dyDescent="0.2">
      <c r="A14" s="127"/>
      <c r="B14" s="242"/>
      <c r="C14" s="56"/>
      <c r="D14" s="241"/>
      <c r="E14" s="245" t="str">
        <f t="shared" si="0"/>
        <v/>
      </c>
      <c r="F14" s="147"/>
      <c r="G14" s="164">
        <v>0</v>
      </c>
      <c r="H14" s="165" t="str">
        <f t="shared" si="1"/>
        <v>invullen</v>
      </c>
      <c r="I14" s="165"/>
      <c r="J14" s="9">
        <f t="shared" si="2"/>
        <v>0</v>
      </c>
      <c r="K14" s="47"/>
      <c r="L14" s="6"/>
      <c r="M14" s="6" t="str">
        <f t="shared" si="3"/>
        <v/>
      </c>
      <c r="N14" s="6">
        <f t="shared" si="4"/>
        <v>0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pans="1:43" s="4" customFormat="1" ht="10.199999999999999" x14ac:dyDescent="0.2">
      <c r="A15" s="127"/>
      <c r="B15" s="122"/>
      <c r="C15" s="56"/>
      <c r="D15" s="241"/>
      <c r="E15" s="245" t="str">
        <f t="shared" si="0"/>
        <v/>
      </c>
      <c r="F15" s="147"/>
      <c r="G15" s="164">
        <v>0</v>
      </c>
      <c r="H15" s="165" t="str">
        <f t="shared" si="1"/>
        <v>invullen</v>
      </c>
      <c r="I15" s="165"/>
      <c r="J15" s="9">
        <f t="shared" si="2"/>
        <v>0</v>
      </c>
      <c r="K15" s="47"/>
      <c r="L15" s="6"/>
      <c r="M15" s="6" t="str">
        <f t="shared" si="3"/>
        <v/>
      </c>
      <c r="N15" s="6">
        <f t="shared" si="4"/>
        <v>0</v>
      </c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</row>
    <row r="16" spans="1:43" s="4" customFormat="1" ht="10.199999999999999" x14ac:dyDescent="0.2">
      <c r="A16" s="127"/>
      <c r="B16" s="122"/>
      <c r="C16" s="56"/>
      <c r="D16" s="241"/>
      <c r="E16" s="245" t="str">
        <f t="shared" si="0"/>
        <v/>
      </c>
      <c r="F16" s="147"/>
      <c r="G16" s="164">
        <v>0</v>
      </c>
      <c r="H16" s="165" t="str">
        <f t="shared" si="1"/>
        <v>invullen</v>
      </c>
      <c r="I16" s="165"/>
      <c r="J16" s="9">
        <f t="shared" si="2"/>
        <v>0</v>
      </c>
      <c r="K16" s="47"/>
      <c r="L16" s="6"/>
      <c r="M16" s="6" t="str">
        <f t="shared" si="3"/>
        <v/>
      </c>
      <c r="N16" s="6">
        <f t="shared" si="4"/>
        <v>0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43" s="4" customFormat="1" ht="10.199999999999999" x14ac:dyDescent="0.2">
      <c r="A17" s="127"/>
      <c r="B17" s="122"/>
      <c r="C17" s="56"/>
      <c r="D17" s="241"/>
      <c r="E17" s="245" t="str">
        <f t="shared" si="0"/>
        <v/>
      </c>
      <c r="F17" s="147"/>
      <c r="G17" s="164">
        <v>0</v>
      </c>
      <c r="H17" s="165" t="str">
        <f t="shared" si="1"/>
        <v>invullen</v>
      </c>
      <c r="I17" s="165"/>
      <c r="J17" s="9">
        <f t="shared" si="2"/>
        <v>0</v>
      </c>
      <c r="K17" s="47"/>
      <c r="L17" s="6"/>
      <c r="M17" s="6" t="str">
        <f t="shared" si="3"/>
        <v/>
      </c>
      <c r="N17" s="6">
        <f t="shared" si="4"/>
        <v>0</v>
      </c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pans="1:43" s="4" customFormat="1" ht="10.199999999999999" x14ac:dyDescent="0.2">
      <c r="A18" s="127"/>
      <c r="B18" s="122"/>
      <c r="C18" s="56"/>
      <c r="D18" s="241"/>
      <c r="E18" s="245" t="str">
        <f t="shared" si="0"/>
        <v/>
      </c>
      <c r="F18" s="147"/>
      <c r="G18" s="164">
        <v>0</v>
      </c>
      <c r="H18" s="165" t="str">
        <f t="shared" si="1"/>
        <v>invullen</v>
      </c>
      <c r="I18" s="165"/>
      <c r="J18" s="9">
        <f t="shared" si="2"/>
        <v>0</v>
      </c>
      <c r="K18" s="47"/>
      <c r="L18" s="6"/>
      <c r="M18" s="6" t="str">
        <f t="shared" si="3"/>
        <v/>
      </c>
      <c r="N18" s="6">
        <f t="shared" si="4"/>
        <v>0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</row>
    <row r="19" spans="1:43" s="4" customFormat="1" ht="10.199999999999999" x14ac:dyDescent="0.2">
      <c r="A19" s="127"/>
      <c r="B19" s="122"/>
      <c r="C19" s="56"/>
      <c r="D19" s="241"/>
      <c r="E19" s="245" t="str">
        <f t="shared" si="0"/>
        <v/>
      </c>
      <c r="F19" s="147"/>
      <c r="G19" s="164">
        <v>0</v>
      </c>
      <c r="H19" s="165" t="str">
        <f t="shared" si="1"/>
        <v>invullen</v>
      </c>
      <c r="I19" s="165"/>
      <c r="J19" s="9">
        <f t="shared" si="2"/>
        <v>0</v>
      </c>
      <c r="K19" s="47"/>
      <c r="L19" s="6"/>
      <c r="M19" s="6" t="str">
        <f t="shared" si="3"/>
        <v/>
      </c>
      <c r="N19" s="6">
        <f t="shared" si="4"/>
        <v>0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43" s="4" customFormat="1" ht="10.199999999999999" x14ac:dyDescent="0.2">
      <c r="A20" s="127"/>
      <c r="B20" s="122"/>
      <c r="C20" s="56"/>
      <c r="D20" s="241"/>
      <c r="E20" s="245" t="str">
        <f t="shared" si="0"/>
        <v/>
      </c>
      <c r="F20" s="147"/>
      <c r="G20" s="164">
        <v>0</v>
      </c>
      <c r="H20" s="165" t="str">
        <f t="shared" si="1"/>
        <v>invullen</v>
      </c>
      <c r="I20" s="165"/>
      <c r="J20" s="9">
        <f t="shared" si="2"/>
        <v>0</v>
      </c>
      <c r="K20" s="47"/>
      <c r="L20" s="6"/>
      <c r="M20" s="6" t="str">
        <f t="shared" si="3"/>
        <v/>
      </c>
      <c r="N20" s="6">
        <f t="shared" si="4"/>
        <v>0</v>
      </c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pans="1:43" s="4" customFormat="1" ht="10.199999999999999" x14ac:dyDescent="0.2">
      <c r="A21" s="127"/>
      <c r="B21" s="122"/>
      <c r="C21" s="56"/>
      <c r="D21" s="241"/>
      <c r="E21" s="245" t="str">
        <f t="shared" si="0"/>
        <v/>
      </c>
      <c r="F21" s="147"/>
      <c r="G21" s="164">
        <v>0</v>
      </c>
      <c r="H21" s="165" t="str">
        <f t="shared" si="1"/>
        <v>invullen</v>
      </c>
      <c r="I21" s="165"/>
      <c r="J21" s="9">
        <f t="shared" si="2"/>
        <v>0</v>
      </c>
      <c r="K21" s="47"/>
      <c r="L21" s="6"/>
      <c r="M21" s="6" t="str">
        <f t="shared" si="3"/>
        <v/>
      </c>
      <c r="N21" s="6">
        <f t="shared" si="4"/>
        <v>0</v>
      </c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pans="1:43" s="4" customFormat="1" ht="10.199999999999999" x14ac:dyDescent="0.2">
      <c r="A22" s="127"/>
      <c r="B22" s="122"/>
      <c r="C22" s="56"/>
      <c r="D22" s="241"/>
      <c r="E22" s="245" t="str">
        <f t="shared" si="0"/>
        <v/>
      </c>
      <c r="F22" s="147"/>
      <c r="G22" s="164">
        <v>0</v>
      </c>
      <c r="H22" s="165" t="str">
        <f t="shared" si="1"/>
        <v>invullen</v>
      </c>
      <c r="I22" s="165"/>
      <c r="J22" s="9">
        <f t="shared" si="2"/>
        <v>0</v>
      </c>
      <c r="K22" s="47"/>
      <c r="L22" s="6"/>
      <c r="M22" s="6" t="str">
        <f t="shared" si="3"/>
        <v/>
      </c>
      <c r="N22" s="6">
        <f t="shared" si="4"/>
        <v>0</v>
      </c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  <row r="23" spans="1:43" s="4" customFormat="1" ht="10.199999999999999" x14ac:dyDescent="0.2">
      <c r="A23" s="127"/>
      <c r="B23" s="122"/>
      <c r="C23" s="56"/>
      <c r="D23" s="241"/>
      <c r="E23" s="245" t="str">
        <f t="shared" si="0"/>
        <v/>
      </c>
      <c r="F23" s="147"/>
      <c r="G23" s="164">
        <v>0</v>
      </c>
      <c r="H23" s="165" t="str">
        <f t="shared" si="1"/>
        <v>invullen</v>
      </c>
      <c r="I23" s="165"/>
      <c r="J23" s="9">
        <f t="shared" si="2"/>
        <v>0</v>
      </c>
      <c r="K23" s="47"/>
      <c r="L23" s="6"/>
      <c r="M23" s="6" t="str">
        <f t="shared" si="3"/>
        <v/>
      </c>
      <c r="N23" s="6">
        <f t="shared" si="4"/>
        <v>0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</row>
    <row r="24" spans="1:43" s="4" customFormat="1" ht="10.199999999999999" x14ac:dyDescent="0.2">
      <c r="A24" s="127"/>
      <c r="B24" s="122"/>
      <c r="C24" s="56"/>
      <c r="D24" s="241"/>
      <c r="E24" s="245" t="str">
        <f t="shared" si="0"/>
        <v/>
      </c>
      <c r="F24" s="147"/>
      <c r="G24" s="164">
        <v>0</v>
      </c>
      <c r="H24" s="165" t="str">
        <f t="shared" si="1"/>
        <v>invullen</v>
      </c>
      <c r="I24" s="165"/>
      <c r="J24" s="9">
        <f t="shared" si="2"/>
        <v>0</v>
      </c>
      <c r="K24" s="47"/>
      <c r="L24" s="6"/>
      <c r="M24" s="6" t="str">
        <f t="shared" si="3"/>
        <v/>
      </c>
      <c r="N24" s="6">
        <f t="shared" si="4"/>
        <v>0</v>
      </c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pans="1:43" s="4" customFormat="1" ht="10.199999999999999" x14ac:dyDescent="0.2">
      <c r="A25" s="127"/>
      <c r="B25" s="122"/>
      <c r="C25" s="56"/>
      <c r="D25" s="241"/>
      <c r="E25" s="245" t="str">
        <f t="shared" si="0"/>
        <v/>
      </c>
      <c r="F25" s="147"/>
      <c r="G25" s="164">
        <v>0</v>
      </c>
      <c r="H25" s="165" t="str">
        <f t="shared" si="1"/>
        <v>invullen</v>
      </c>
      <c r="I25" s="165"/>
      <c r="J25" s="9">
        <f t="shared" si="2"/>
        <v>0</v>
      </c>
      <c r="K25" s="47"/>
      <c r="L25" s="6"/>
      <c r="M25" s="6" t="str">
        <f t="shared" si="3"/>
        <v/>
      </c>
      <c r="N25" s="6">
        <f t="shared" si="4"/>
        <v>0</v>
      </c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</row>
    <row r="26" spans="1:43" s="4" customFormat="1" ht="10.199999999999999" x14ac:dyDescent="0.2">
      <c r="A26" s="127"/>
      <c r="B26" s="122"/>
      <c r="C26" s="56"/>
      <c r="D26" s="241"/>
      <c r="E26" s="245" t="str">
        <f t="shared" si="0"/>
        <v/>
      </c>
      <c r="F26" s="147"/>
      <c r="G26" s="164">
        <v>0</v>
      </c>
      <c r="H26" s="165" t="str">
        <f t="shared" si="1"/>
        <v>invullen</v>
      </c>
      <c r="I26" s="165"/>
      <c r="J26" s="9">
        <f t="shared" si="2"/>
        <v>0</v>
      </c>
      <c r="K26" s="47"/>
      <c r="L26" s="6"/>
      <c r="M26" s="6" t="str">
        <f t="shared" si="3"/>
        <v/>
      </c>
      <c r="N26" s="6">
        <f t="shared" si="4"/>
        <v>0</v>
      </c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</row>
    <row r="27" spans="1:43" s="4" customFormat="1" ht="10.199999999999999" x14ac:dyDescent="0.2">
      <c r="A27" s="127"/>
      <c r="B27" s="122"/>
      <c r="C27" s="56"/>
      <c r="D27" s="241"/>
      <c r="E27" s="245" t="str">
        <f t="shared" si="0"/>
        <v/>
      </c>
      <c r="F27" s="147"/>
      <c r="G27" s="164">
        <v>0</v>
      </c>
      <c r="H27" s="165" t="str">
        <f t="shared" si="1"/>
        <v>invullen</v>
      </c>
      <c r="I27" s="165"/>
      <c r="J27" s="9">
        <f t="shared" si="2"/>
        <v>0</v>
      </c>
      <c r="K27" s="47"/>
      <c r="L27" s="6"/>
      <c r="M27" s="6" t="str">
        <f t="shared" si="3"/>
        <v/>
      </c>
      <c r="N27" s="6">
        <f t="shared" si="4"/>
        <v>0</v>
      </c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</row>
    <row r="28" spans="1:43" s="4" customFormat="1" ht="10.199999999999999" x14ac:dyDescent="0.2">
      <c r="A28" s="127"/>
      <c r="B28" s="122"/>
      <c r="C28" s="56"/>
      <c r="D28" s="241"/>
      <c r="E28" s="245" t="str">
        <f t="shared" si="0"/>
        <v/>
      </c>
      <c r="F28" s="147"/>
      <c r="G28" s="164">
        <v>0</v>
      </c>
      <c r="H28" s="165" t="str">
        <f t="shared" si="1"/>
        <v>invullen</v>
      </c>
      <c r="I28" s="165"/>
      <c r="J28" s="9">
        <f t="shared" si="2"/>
        <v>0</v>
      </c>
      <c r="K28" s="47"/>
      <c r="L28" s="6"/>
      <c r="M28" s="6" t="str">
        <f t="shared" si="3"/>
        <v/>
      </c>
      <c r="N28" s="6">
        <f t="shared" si="4"/>
        <v>0</v>
      </c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</row>
    <row r="29" spans="1:43" s="4" customFormat="1" ht="10.199999999999999" x14ac:dyDescent="0.2">
      <c r="A29" s="127"/>
      <c r="B29" s="122"/>
      <c r="C29" s="56"/>
      <c r="D29" s="241"/>
      <c r="E29" s="245" t="str">
        <f t="shared" si="0"/>
        <v/>
      </c>
      <c r="F29" s="147"/>
      <c r="G29" s="164">
        <v>0</v>
      </c>
      <c r="H29" s="165" t="str">
        <f t="shared" si="1"/>
        <v>invullen</v>
      </c>
      <c r="I29" s="165"/>
      <c r="J29" s="9">
        <f t="shared" si="2"/>
        <v>0</v>
      </c>
      <c r="K29" s="47"/>
      <c r="L29" s="6"/>
      <c r="M29" s="6" t="str">
        <f t="shared" si="3"/>
        <v/>
      </c>
      <c r="N29" s="6">
        <f t="shared" si="4"/>
        <v>0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</row>
    <row r="30" spans="1:43" s="4" customFormat="1" ht="10.199999999999999" x14ac:dyDescent="0.2">
      <c r="A30" s="127"/>
      <c r="B30" s="122"/>
      <c r="C30" s="56"/>
      <c r="D30" s="241"/>
      <c r="E30" s="245" t="str">
        <f t="shared" si="0"/>
        <v/>
      </c>
      <c r="F30" s="147"/>
      <c r="G30" s="164">
        <v>0</v>
      </c>
      <c r="H30" s="165" t="str">
        <f t="shared" si="1"/>
        <v>invullen</v>
      </c>
      <c r="I30" s="165"/>
      <c r="J30" s="9">
        <f t="shared" si="2"/>
        <v>0</v>
      </c>
      <c r="K30" s="47"/>
      <c r="L30" s="6"/>
      <c r="M30" s="6" t="str">
        <f t="shared" si="3"/>
        <v/>
      </c>
      <c r="N30" s="6">
        <f t="shared" si="4"/>
        <v>0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</row>
    <row r="31" spans="1:43" s="4" customFormat="1" ht="10.199999999999999" x14ac:dyDescent="0.2">
      <c r="A31" s="127"/>
      <c r="B31" s="122"/>
      <c r="C31" s="56"/>
      <c r="D31" s="241"/>
      <c r="E31" s="245" t="str">
        <f t="shared" si="0"/>
        <v/>
      </c>
      <c r="F31" s="147"/>
      <c r="G31" s="164">
        <v>0</v>
      </c>
      <c r="H31" s="165" t="str">
        <f t="shared" si="1"/>
        <v>invullen</v>
      </c>
      <c r="I31" s="165"/>
      <c r="J31" s="9">
        <f t="shared" si="2"/>
        <v>0</v>
      </c>
      <c r="K31" s="47"/>
      <c r="L31" s="6"/>
      <c r="M31" s="6" t="str">
        <f t="shared" si="3"/>
        <v/>
      </c>
      <c r="N31" s="6">
        <f t="shared" si="4"/>
        <v>0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</row>
    <row r="32" spans="1:43" s="4" customFormat="1" ht="10.199999999999999" x14ac:dyDescent="0.2">
      <c r="A32" s="127"/>
      <c r="B32" s="122"/>
      <c r="C32" s="56"/>
      <c r="D32" s="241"/>
      <c r="E32" s="245" t="str">
        <f t="shared" si="0"/>
        <v/>
      </c>
      <c r="F32" s="147"/>
      <c r="G32" s="164">
        <v>0</v>
      </c>
      <c r="H32" s="165" t="str">
        <f t="shared" si="1"/>
        <v>invullen</v>
      </c>
      <c r="I32" s="165"/>
      <c r="J32" s="9">
        <f t="shared" si="2"/>
        <v>0</v>
      </c>
      <c r="K32" s="47"/>
      <c r="L32" s="6"/>
      <c r="M32" s="6" t="str">
        <f t="shared" si="3"/>
        <v/>
      </c>
      <c r="N32" s="6">
        <f t="shared" si="4"/>
        <v>0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</row>
    <row r="33" spans="1:43" s="4" customFormat="1" ht="10.199999999999999" x14ac:dyDescent="0.2">
      <c r="A33" s="127"/>
      <c r="B33" s="122"/>
      <c r="C33" s="56"/>
      <c r="D33" s="241"/>
      <c r="E33" s="245" t="str">
        <f t="shared" si="0"/>
        <v/>
      </c>
      <c r="F33" s="147"/>
      <c r="G33" s="164">
        <v>0</v>
      </c>
      <c r="H33" s="165" t="str">
        <f t="shared" si="1"/>
        <v>invullen</v>
      </c>
      <c r="I33" s="165"/>
      <c r="J33" s="9">
        <f t="shared" si="2"/>
        <v>0</v>
      </c>
      <c r="K33" s="47"/>
      <c r="L33" s="6"/>
      <c r="M33" s="6" t="str">
        <f t="shared" si="3"/>
        <v/>
      </c>
      <c r="N33" s="6">
        <f t="shared" si="4"/>
        <v>0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</row>
    <row r="34" spans="1:43" s="4" customFormat="1" ht="10.199999999999999" x14ac:dyDescent="0.2">
      <c r="A34" s="127"/>
      <c r="B34" s="122"/>
      <c r="C34" s="56"/>
      <c r="D34" s="241"/>
      <c r="E34" s="245" t="str">
        <f t="shared" si="0"/>
        <v/>
      </c>
      <c r="F34" s="147"/>
      <c r="G34" s="164">
        <v>0</v>
      </c>
      <c r="H34" s="165" t="str">
        <f t="shared" si="1"/>
        <v>invullen</v>
      </c>
      <c r="I34" s="165"/>
      <c r="J34" s="9">
        <f t="shared" si="2"/>
        <v>0</v>
      </c>
      <c r="K34" s="47"/>
      <c r="L34" s="6"/>
      <c r="M34" s="6" t="str">
        <f t="shared" si="3"/>
        <v/>
      </c>
      <c r="N34" s="6">
        <f t="shared" si="4"/>
        <v>0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</row>
    <row r="35" spans="1:43" s="4" customFormat="1" ht="10.199999999999999" x14ac:dyDescent="0.2">
      <c r="A35" s="127"/>
      <c r="B35" s="122"/>
      <c r="C35" s="56"/>
      <c r="D35" s="241"/>
      <c r="E35" s="245" t="str">
        <f t="shared" si="0"/>
        <v/>
      </c>
      <c r="F35" s="147"/>
      <c r="G35" s="164">
        <v>0</v>
      </c>
      <c r="H35" s="165" t="str">
        <f t="shared" si="1"/>
        <v>invullen</v>
      </c>
      <c r="I35" s="165"/>
      <c r="J35" s="9">
        <f t="shared" si="2"/>
        <v>0</v>
      </c>
      <c r="K35" s="47"/>
      <c r="L35" s="6"/>
      <c r="M35" s="6" t="str">
        <f t="shared" si="3"/>
        <v/>
      </c>
      <c r="N35" s="6">
        <f t="shared" si="4"/>
        <v>0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</row>
    <row r="36" spans="1:43" s="4" customFormat="1" ht="10.199999999999999" x14ac:dyDescent="0.2">
      <c r="A36" s="127"/>
      <c r="B36" s="122"/>
      <c r="C36" s="56"/>
      <c r="D36" s="241"/>
      <c r="E36" s="245" t="str">
        <f t="shared" si="0"/>
        <v/>
      </c>
      <c r="F36" s="147"/>
      <c r="G36" s="164">
        <v>0</v>
      </c>
      <c r="H36" s="165" t="str">
        <f t="shared" si="1"/>
        <v>invullen</v>
      </c>
      <c r="I36" s="165"/>
      <c r="J36" s="9">
        <f t="shared" si="2"/>
        <v>0</v>
      </c>
      <c r="K36" s="47"/>
      <c r="L36" s="6"/>
      <c r="M36" s="6" t="str">
        <f t="shared" si="3"/>
        <v/>
      </c>
      <c r="N36" s="6">
        <f t="shared" si="4"/>
        <v>0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4" customFormat="1" ht="10.199999999999999" x14ac:dyDescent="0.2">
      <c r="A37" s="127"/>
      <c r="B37" s="122"/>
      <c r="C37" s="56"/>
      <c r="D37" s="241"/>
      <c r="E37" s="245" t="str">
        <f t="shared" si="0"/>
        <v/>
      </c>
      <c r="F37" s="147"/>
      <c r="G37" s="164">
        <v>0</v>
      </c>
      <c r="H37" s="165" t="str">
        <f t="shared" si="1"/>
        <v>invullen</v>
      </c>
      <c r="I37" s="165"/>
      <c r="J37" s="9">
        <f t="shared" si="2"/>
        <v>0</v>
      </c>
      <c r="K37" s="47"/>
      <c r="L37" s="6"/>
      <c r="M37" s="6" t="str">
        <f t="shared" si="3"/>
        <v/>
      </c>
      <c r="N37" s="6">
        <f t="shared" si="4"/>
        <v>0</v>
      </c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s="4" customFormat="1" ht="10.199999999999999" x14ac:dyDescent="0.2">
      <c r="A38" s="127"/>
      <c r="B38" s="122"/>
      <c r="C38" s="56"/>
      <c r="D38" s="241"/>
      <c r="E38" s="245" t="str">
        <f t="shared" si="0"/>
        <v/>
      </c>
      <c r="F38" s="147"/>
      <c r="G38" s="164">
        <v>0</v>
      </c>
      <c r="H38" s="165" t="str">
        <f t="shared" si="1"/>
        <v>invullen</v>
      </c>
      <c r="I38" s="165"/>
      <c r="J38" s="9">
        <f t="shared" si="2"/>
        <v>0</v>
      </c>
      <c r="K38" s="47"/>
      <c r="L38" s="6"/>
      <c r="M38" s="6" t="str">
        <f t="shared" si="3"/>
        <v/>
      </c>
      <c r="N38" s="6">
        <f t="shared" si="4"/>
        <v>0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</row>
    <row r="39" spans="1:43" s="4" customFormat="1" ht="10.199999999999999" x14ac:dyDescent="0.2">
      <c r="A39" s="127"/>
      <c r="B39" s="122"/>
      <c r="C39" s="56"/>
      <c r="D39" s="241"/>
      <c r="E39" s="245" t="str">
        <f t="shared" si="0"/>
        <v/>
      </c>
      <c r="F39" s="147"/>
      <c r="G39" s="164">
        <v>0</v>
      </c>
      <c r="H39" s="165" t="str">
        <f t="shared" si="1"/>
        <v>invullen</v>
      </c>
      <c r="I39" s="165"/>
      <c r="J39" s="9">
        <f t="shared" si="2"/>
        <v>0</v>
      </c>
      <c r="K39" s="47"/>
      <c r="L39" s="6"/>
      <c r="M39" s="6" t="str">
        <f t="shared" si="3"/>
        <v/>
      </c>
      <c r="N39" s="6">
        <f t="shared" si="4"/>
        <v>0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</row>
    <row r="40" spans="1:43" s="4" customFormat="1" ht="10.199999999999999" x14ac:dyDescent="0.2">
      <c r="A40" s="127"/>
      <c r="B40" s="122"/>
      <c r="C40" s="56"/>
      <c r="D40" s="241"/>
      <c r="E40" s="245" t="str">
        <f t="shared" si="0"/>
        <v/>
      </c>
      <c r="F40" s="147"/>
      <c r="G40" s="164">
        <v>0</v>
      </c>
      <c r="H40" s="165" t="str">
        <f t="shared" si="1"/>
        <v>invullen</v>
      </c>
      <c r="I40" s="165"/>
      <c r="J40" s="9">
        <f t="shared" si="2"/>
        <v>0</v>
      </c>
      <c r="K40" s="47"/>
      <c r="L40" s="6"/>
      <c r="M40" s="6" t="str">
        <f t="shared" si="3"/>
        <v/>
      </c>
      <c r="N40" s="6">
        <f t="shared" si="4"/>
        <v>0</v>
      </c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</row>
    <row r="41" spans="1:43" s="4" customFormat="1" ht="10.199999999999999" x14ac:dyDescent="0.2">
      <c r="A41" s="127"/>
      <c r="B41" s="122"/>
      <c r="C41" s="56"/>
      <c r="D41" s="241"/>
      <c r="E41" s="245" t="str">
        <f t="shared" si="0"/>
        <v/>
      </c>
      <c r="F41" s="147"/>
      <c r="G41" s="164">
        <v>0</v>
      </c>
      <c r="H41" s="165" t="str">
        <f t="shared" si="1"/>
        <v>invullen</v>
      </c>
      <c r="I41" s="165"/>
      <c r="J41" s="9">
        <f t="shared" si="2"/>
        <v>0</v>
      </c>
      <c r="K41" s="47"/>
      <c r="L41" s="6"/>
      <c r="M41" s="6" t="str">
        <f t="shared" si="3"/>
        <v/>
      </c>
      <c r="N41" s="6">
        <f t="shared" si="4"/>
        <v>0</v>
      </c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</row>
    <row r="42" spans="1:43" s="4" customFormat="1" ht="10.199999999999999" x14ac:dyDescent="0.2">
      <c r="A42" s="127"/>
      <c r="B42" s="122"/>
      <c r="C42" s="56"/>
      <c r="D42" s="241"/>
      <c r="E42" s="245" t="str">
        <f t="shared" si="0"/>
        <v/>
      </c>
      <c r="F42" s="147"/>
      <c r="G42" s="164">
        <v>0</v>
      </c>
      <c r="H42" s="165" t="str">
        <f t="shared" si="1"/>
        <v>invullen</v>
      </c>
      <c r="I42" s="165"/>
      <c r="J42" s="9">
        <f t="shared" si="2"/>
        <v>0</v>
      </c>
      <c r="K42" s="47"/>
      <c r="L42" s="6"/>
      <c r="M42" s="6" t="str">
        <f t="shared" si="3"/>
        <v/>
      </c>
      <c r="N42" s="6">
        <f t="shared" si="4"/>
        <v>0</v>
      </c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</row>
    <row r="43" spans="1:43" s="4" customFormat="1" ht="10.199999999999999" x14ac:dyDescent="0.2">
      <c r="A43" s="127"/>
      <c r="B43" s="122"/>
      <c r="C43" s="56"/>
      <c r="D43" s="241"/>
      <c r="E43" s="245" t="str">
        <f t="shared" si="0"/>
        <v/>
      </c>
      <c r="F43" s="147"/>
      <c r="G43" s="164">
        <v>0</v>
      </c>
      <c r="H43" s="165" t="str">
        <f t="shared" si="1"/>
        <v>invullen</v>
      </c>
      <c r="I43" s="165"/>
      <c r="J43" s="9">
        <f t="shared" si="2"/>
        <v>0</v>
      </c>
      <c r="K43" s="47"/>
      <c r="L43" s="6"/>
      <c r="M43" s="6" t="str">
        <f t="shared" si="3"/>
        <v/>
      </c>
      <c r="N43" s="6">
        <f t="shared" si="4"/>
        <v>0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</row>
    <row r="44" spans="1:43" s="4" customFormat="1" ht="10.199999999999999" x14ac:dyDescent="0.2">
      <c r="A44" s="127"/>
      <c r="B44" s="122"/>
      <c r="C44" s="56"/>
      <c r="D44" s="241"/>
      <c r="E44" s="245" t="str">
        <f t="shared" si="0"/>
        <v/>
      </c>
      <c r="F44" s="147"/>
      <c r="G44" s="164">
        <v>0</v>
      </c>
      <c r="H44" s="165" t="str">
        <f t="shared" si="1"/>
        <v>invullen</v>
      </c>
      <c r="I44" s="165"/>
      <c r="J44" s="9">
        <f t="shared" si="2"/>
        <v>0</v>
      </c>
      <c r="K44" s="47"/>
      <c r="L44" s="6"/>
      <c r="M44" s="6" t="str">
        <f t="shared" si="3"/>
        <v/>
      </c>
      <c r="N44" s="6">
        <f t="shared" si="4"/>
        <v>0</v>
      </c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</row>
    <row r="45" spans="1:43" s="4" customFormat="1" ht="10.199999999999999" x14ac:dyDescent="0.2">
      <c r="A45" s="127"/>
      <c r="B45" s="122"/>
      <c r="C45" s="56"/>
      <c r="D45" s="241"/>
      <c r="E45" s="245" t="str">
        <f t="shared" si="0"/>
        <v/>
      </c>
      <c r="F45" s="147"/>
      <c r="G45" s="164">
        <v>0</v>
      </c>
      <c r="H45" s="165" t="str">
        <f t="shared" si="1"/>
        <v>invullen</v>
      </c>
      <c r="I45" s="165"/>
      <c r="J45" s="9">
        <f t="shared" si="2"/>
        <v>0</v>
      </c>
      <c r="K45" s="47"/>
      <c r="L45" s="6"/>
      <c r="M45" s="6" t="str">
        <f t="shared" si="3"/>
        <v/>
      </c>
      <c r="N45" s="6">
        <f t="shared" si="4"/>
        <v>0</v>
      </c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</row>
    <row r="46" spans="1:43" s="4" customFormat="1" ht="10.199999999999999" x14ac:dyDescent="0.2">
      <c r="A46" s="127"/>
      <c r="B46" s="122"/>
      <c r="C46" s="56"/>
      <c r="D46" s="241"/>
      <c r="E46" s="245" t="str">
        <f t="shared" si="0"/>
        <v/>
      </c>
      <c r="F46" s="147"/>
      <c r="G46" s="164">
        <v>0</v>
      </c>
      <c r="H46" s="165" t="str">
        <f t="shared" si="1"/>
        <v>invullen</v>
      </c>
      <c r="I46" s="165"/>
      <c r="J46" s="9">
        <f t="shared" si="2"/>
        <v>0</v>
      </c>
      <c r="K46" s="47"/>
      <c r="L46" s="6"/>
      <c r="M46" s="6" t="str">
        <f t="shared" si="3"/>
        <v/>
      </c>
      <c r="N46" s="6">
        <f t="shared" si="4"/>
        <v>0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43" s="4" customFormat="1" ht="10.199999999999999" x14ac:dyDescent="0.2">
      <c r="A47" s="127"/>
      <c r="B47" s="122"/>
      <c r="C47" s="56"/>
      <c r="D47" s="241"/>
      <c r="E47" s="245" t="str">
        <f t="shared" si="0"/>
        <v/>
      </c>
      <c r="F47" s="147"/>
      <c r="G47" s="164">
        <v>0</v>
      </c>
      <c r="H47" s="165" t="str">
        <f t="shared" si="1"/>
        <v>invullen</v>
      </c>
      <c r="I47" s="165"/>
      <c r="J47" s="9">
        <f t="shared" si="2"/>
        <v>0</v>
      </c>
      <c r="K47" s="47"/>
      <c r="L47" s="6"/>
      <c r="M47" s="6" t="str">
        <f t="shared" si="3"/>
        <v/>
      </c>
      <c r="N47" s="6">
        <f t="shared" si="4"/>
        <v>0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43" s="4" customFormat="1" ht="10.199999999999999" x14ac:dyDescent="0.2">
      <c r="A48" s="127"/>
      <c r="B48" s="122"/>
      <c r="C48" s="56"/>
      <c r="D48" s="241"/>
      <c r="E48" s="245" t="str">
        <f t="shared" si="0"/>
        <v/>
      </c>
      <c r="F48" s="147"/>
      <c r="G48" s="164">
        <v>0</v>
      </c>
      <c r="H48" s="165" t="str">
        <f t="shared" si="1"/>
        <v>invullen</v>
      </c>
      <c r="I48" s="165"/>
      <c r="J48" s="9">
        <f t="shared" si="2"/>
        <v>0</v>
      </c>
      <c r="K48" s="47"/>
      <c r="L48" s="6"/>
      <c r="M48" s="6" t="str">
        <f t="shared" si="3"/>
        <v/>
      </c>
      <c r="N48" s="6">
        <f t="shared" si="4"/>
        <v>0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</row>
    <row r="49" spans="1:43" s="4" customFormat="1" ht="10.199999999999999" x14ac:dyDescent="0.2">
      <c r="A49" s="127"/>
      <c r="B49" s="122"/>
      <c r="C49" s="56"/>
      <c r="D49" s="241"/>
      <c r="E49" s="245" t="str">
        <f t="shared" si="0"/>
        <v/>
      </c>
      <c r="F49" s="147"/>
      <c r="G49" s="164">
        <v>0</v>
      </c>
      <c r="H49" s="165" t="str">
        <f t="shared" si="1"/>
        <v>invullen</v>
      </c>
      <c r="I49" s="165"/>
      <c r="J49" s="9">
        <f t="shared" si="2"/>
        <v>0</v>
      </c>
      <c r="K49" s="47"/>
      <c r="L49" s="6"/>
      <c r="M49" s="6" t="str">
        <f t="shared" si="3"/>
        <v/>
      </c>
      <c r="N49" s="6">
        <f t="shared" si="4"/>
        <v>0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</row>
    <row r="50" spans="1:43" s="4" customFormat="1" ht="10.199999999999999" x14ac:dyDescent="0.2">
      <c r="A50" s="127"/>
      <c r="B50" s="122"/>
      <c r="C50" s="56"/>
      <c r="D50" s="241"/>
      <c r="E50" s="245" t="str">
        <f t="shared" si="0"/>
        <v/>
      </c>
      <c r="F50" s="147"/>
      <c r="G50" s="164">
        <v>0</v>
      </c>
      <c r="H50" s="165" t="str">
        <f t="shared" si="1"/>
        <v>invullen</v>
      </c>
      <c r="I50" s="165"/>
      <c r="J50" s="9">
        <f t="shared" si="2"/>
        <v>0</v>
      </c>
      <c r="K50" s="47"/>
      <c r="L50" s="6"/>
      <c r="M50" s="6" t="str">
        <f t="shared" si="3"/>
        <v/>
      </c>
      <c r="N50" s="6">
        <f t="shared" si="4"/>
        <v>0</v>
      </c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</row>
    <row r="51" spans="1:43" s="4" customFormat="1" ht="10.199999999999999" x14ac:dyDescent="0.2">
      <c r="A51" s="127"/>
      <c r="B51" s="122"/>
      <c r="C51" s="56"/>
      <c r="D51" s="241"/>
      <c r="E51" s="245" t="str">
        <f t="shared" si="0"/>
        <v/>
      </c>
      <c r="F51" s="147"/>
      <c r="G51" s="164">
        <v>0</v>
      </c>
      <c r="H51" s="165" t="str">
        <f t="shared" si="1"/>
        <v>invullen</v>
      </c>
      <c r="I51" s="165"/>
      <c r="J51" s="9">
        <f t="shared" si="2"/>
        <v>0</v>
      </c>
      <c r="K51" s="47"/>
      <c r="L51" s="6"/>
      <c r="M51" s="6" t="str">
        <f t="shared" si="3"/>
        <v/>
      </c>
      <c r="N51" s="6">
        <f t="shared" si="4"/>
        <v>0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</row>
    <row r="52" spans="1:43" s="4" customFormat="1" ht="10.199999999999999" x14ac:dyDescent="0.2">
      <c r="A52" s="127"/>
      <c r="B52" s="122"/>
      <c r="C52" s="56"/>
      <c r="D52" s="241"/>
      <c r="E52" s="245" t="str">
        <f t="shared" si="0"/>
        <v/>
      </c>
      <c r="F52" s="147"/>
      <c r="G52" s="164">
        <v>0</v>
      </c>
      <c r="H52" s="165" t="str">
        <f t="shared" si="1"/>
        <v>invullen</v>
      </c>
      <c r="I52" s="165"/>
      <c r="J52" s="9">
        <f t="shared" si="2"/>
        <v>0</v>
      </c>
      <c r="K52" s="47"/>
      <c r="L52" s="7"/>
      <c r="M52" s="6" t="str">
        <f t="shared" si="3"/>
        <v/>
      </c>
      <c r="N52" s="6">
        <f t="shared" si="4"/>
        <v>0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</row>
    <row r="53" spans="1:43" x14ac:dyDescent="0.25">
      <c r="A53" s="127"/>
      <c r="B53" s="122"/>
      <c r="C53" s="56"/>
      <c r="D53" s="241"/>
      <c r="E53" s="245" t="str">
        <f t="shared" si="0"/>
        <v/>
      </c>
      <c r="F53" s="147"/>
      <c r="G53" s="164">
        <v>0</v>
      </c>
      <c r="H53" s="165" t="str">
        <f t="shared" si="1"/>
        <v>invullen</v>
      </c>
      <c r="I53" s="165"/>
      <c r="J53" s="9">
        <f t="shared" si="2"/>
        <v>0</v>
      </c>
      <c r="K53" s="46"/>
      <c r="M53" s="6" t="str">
        <f t="shared" si="3"/>
        <v/>
      </c>
      <c r="N53" s="6">
        <f t="shared" si="4"/>
        <v>0</v>
      </c>
    </row>
    <row r="54" spans="1:43" x14ac:dyDescent="0.25">
      <c r="A54" s="127"/>
      <c r="B54" s="122"/>
      <c r="C54" s="56"/>
      <c r="D54" s="241"/>
      <c r="E54" s="245" t="str">
        <f t="shared" si="0"/>
        <v/>
      </c>
      <c r="F54" s="147"/>
      <c r="G54" s="164">
        <v>0</v>
      </c>
      <c r="H54" s="165" t="str">
        <f t="shared" si="1"/>
        <v>invullen</v>
      </c>
      <c r="I54" s="165"/>
      <c r="J54" s="9">
        <f t="shared" si="2"/>
        <v>0</v>
      </c>
      <c r="K54" s="46"/>
      <c r="M54" s="6" t="str">
        <f t="shared" si="3"/>
        <v/>
      </c>
      <c r="N54" s="6">
        <f t="shared" si="4"/>
        <v>0</v>
      </c>
    </row>
    <row r="55" spans="1:43" x14ac:dyDescent="0.25">
      <c r="A55" s="127"/>
      <c r="B55" s="122"/>
      <c r="C55" s="56"/>
      <c r="D55" s="241"/>
      <c r="E55" s="245" t="str">
        <f t="shared" si="0"/>
        <v/>
      </c>
      <c r="F55" s="147"/>
      <c r="G55" s="164">
        <v>0</v>
      </c>
      <c r="H55" s="165" t="str">
        <f t="shared" si="1"/>
        <v>invullen</v>
      </c>
      <c r="I55" s="165"/>
      <c r="J55" s="9">
        <f t="shared" si="2"/>
        <v>0</v>
      </c>
      <c r="K55" s="46"/>
      <c r="M55" s="6" t="str">
        <f t="shared" si="3"/>
        <v/>
      </c>
      <c r="N55" s="6">
        <f t="shared" si="4"/>
        <v>0</v>
      </c>
    </row>
    <row r="56" spans="1:43" x14ac:dyDescent="0.25">
      <c r="A56" s="127"/>
      <c r="B56" s="122"/>
      <c r="C56" s="56"/>
      <c r="D56" s="241"/>
      <c r="E56" s="245" t="str">
        <f t="shared" si="0"/>
        <v/>
      </c>
      <c r="F56" s="147"/>
      <c r="G56" s="164">
        <v>0</v>
      </c>
      <c r="H56" s="165" t="str">
        <f t="shared" si="1"/>
        <v>invullen</v>
      </c>
      <c r="I56" s="165"/>
      <c r="J56" s="9">
        <f t="shared" si="2"/>
        <v>0</v>
      </c>
      <c r="K56" s="46"/>
      <c r="M56" s="6" t="str">
        <f t="shared" si="3"/>
        <v/>
      </c>
      <c r="N56" s="6">
        <f t="shared" si="4"/>
        <v>0</v>
      </c>
    </row>
    <row r="57" spans="1:43" x14ac:dyDescent="0.25">
      <c r="A57" s="127"/>
      <c r="B57" s="122"/>
      <c r="C57" s="56"/>
      <c r="D57" s="241"/>
      <c r="E57" s="245" t="str">
        <f t="shared" si="0"/>
        <v/>
      </c>
      <c r="F57" s="147"/>
      <c r="G57" s="164">
        <v>0</v>
      </c>
      <c r="H57" s="165" t="str">
        <f t="shared" si="1"/>
        <v>invullen</v>
      </c>
      <c r="I57" s="165"/>
      <c r="J57" s="9">
        <f t="shared" si="2"/>
        <v>0</v>
      </c>
      <c r="K57" s="46"/>
      <c r="M57" s="6" t="str">
        <f t="shared" si="3"/>
        <v/>
      </c>
      <c r="N57" s="6">
        <f t="shared" si="4"/>
        <v>0</v>
      </c>
    </row>
    <row r="58" spans="1:43" x14ac:dyDescent="0.25">
      <c r="A58" s="127"/>
      <c r="B58" s="122"/>
      <c r="C58" s="56"/>
      <c r="D58" s="241"/>
      <c r="E58" s="245" t="str">
        <f t="shared" si="0"/>
        <v/>
      </c>
      <c r="F58" s="147"/>
      <c r="G58" s="164">
        <v>0</v>
      </c>
      <c r="H58" s="165" t="str">
        <f t="shared" si="1"/>
        <v>invullen</v>
      </c>
      <c r="I58" s="165"/>
      <c r="J58" s="9">
        <f t="shared" si="2"/>
        <v>0</v>
      </c>
      <c r="K58" s="46"/>
      <c r="M58" s="6" t="str">
        <f t="shared" si="3"/>
        <v/>
      </c>
      <c r="N58" s="6">
        <f t="shared" si="4"/>
        <v>0</v>
      </c>
    </row>
    <row r="59" spans="1:43" x14ac:dyDescent="0.25">
      <c r="A59" s="127"/>
      <c r="B59" s="122"/>
      <c r="C59" s="56"/>
      <c r="D59" s="241"/>
      <c r="E59" s="245" t="str">
        <f t="shared" si="0"/>
        <v/>
      </c>
      <c r="F59" s="147"/>
      <c r="G59" s="164">
        <v>0</v>
      </c>
      <c r="H59" s="165" t="str">
        <f t="shared" si="1"/>
        <v>invullen</v>
      </c>
      <c r="I59" s="165"/>
      <c r="J59" s="9">
        <f t="shared" si="2"/>
        <v>0</v>
      </c>
      <c r="K59" s="46"/>
      <c r="M59" s="6" t="str">
        <f t="shared" si="3"/>
        <v/>
      </c>
      <c r="N59" s="6">
        <f t="shared" si="4"/>
        <v>0</v>
      </c>
    </row>
    <row r="60" spans="1:43" x14ac:dyDescent="0.25">
      <c r="A60" s="127"/>
      <c r="B60" s="122"/>
      <c r="C60" s="56"/>
      <c r="D60" s="241"/>
      <c r="E60" s="245" t="str">
        <f t="shared" si="0"/>
        <v/>
      </c>
      <c r="F60" s="147"/>
      <c r="G60" s="164">
        <v>0</v>
      </c>
      <c r="H60" s="165" t="str">
        <f t="shared" si="1"/>
        <v>invullen</v>
      </c>
      <c r="I60" s="165"/>
      <c r="J60" s="9">
        <f t="shared" si="2"/>
        <v>0</v>
      </c>
      <c r="K60" s="46"/>
      <c r="M60" s="6" t="str">
        <f t="shared" si="3"/>
        <v/>
      </c>
      <c r="N60" s="6">
        <f t="shared" si="4"/>
        <v>0</v>
      </c>
    </row>
    <row r="61" spans="1:43" x14ac:dyDescent="0.25">
      <c r="A61" s="127"/>
      <c r="B61" s="122"/>
      <c r="C61" s="56"/>
      <c r="D61" s="241"/>
      <c r="E61" s="245" t="str">
        <f t="shared" si="0"/>
        <v/>
      </c>
      <c r="F61" s="147"/>
      <c r="G61" s="164">
        <v>0</v>
      </c>
      <c r="H61" s="165" t="str">
        <f t="shared" si="1"/>
        <v>invullen</v>
      </c>
      <c r="I61" s="165"/>
      <c r="J61" s="9">
        <f t="shared" si="2"/>
        <v>0</v>
      </c>
      <c r="K61" s="46"/>
      <c r="M61" s="6" t="str">
        <f t="shared" si="3"/>
        <v/>
      </c>
      <c r="N61" s="6">
        <f t="shared" si="4"/>
        <v>0</v>
      </c>
    </row>
    <row r="62" spans="1:43" x14ac:dyDescent="0.25">
      <c r="A62" s="127"/>
      <c r="B62" s="122"/>
      <c r="C62" s="56"/>
      <c r="D62" s="241"/>
      <c r="E62" s="245" t="str">
        <f t="shared" si="0"/>
        <v/>
      </c>
      <c r="F62" s="147"/>
      <c r="G62" s="164">
        <v>0</v>
      </c>
      <c r="H62" s="165" t="str">
        <f t="shared" si="1"/>
        <v>invullen</v>
      </c>
      <c r="I62" s="165"/>
      <c r="J62" s="9">
        <f t="shared" si="2"/>
        <v>0</v>
      </c>
      <c r="K62" s="46"/>
      <c r="M62" s="6" t="str">
        <f t="shared" si="3"/>
        <v/>
      </c>
      <c r="N62" s="6">
        <f t="shared" si="4"/>
        <v>0</v>
      </c>
    </row>
    <row r="63" spans="1:43" x14ac:dyDescent="0.25">
      <c r="A63" s="127"/>
      <c r="B63" s="122"/>
      <c r="C63" s="56"/>
      <c r="D63" s="241"/>
      <c r="E63" s="245" t="str">
        <f t="shared" si="0"/>
        <v/>
      </c>
      <c r="F63" s="147"/>
      <c r="G63" s="164">
        <v>0</v>
      </c>
      <c r="H63" s="165" t="str">
        <f t="shared" si="1"/>
        <v>invullen</v>
      </c>
      <c r="I63" s="165"/>
      <c r="J63" s="9">
        <f t="shared" si="2"/>
        <v>0</v>
      </c>
      <c r="K63" s="46"/>
      <c r="M63" s="6" t="str">
        <f t="shared" si="3"/>
        <v/>
      </c>
      <c r="N63" s="6">
        <f t="shared" si="4"/>
        <v>0</v>
      </c>
    </row>
    <row r="64" spans="1:43" x14ac:dyDescent="0.25">
      <c r="A64" s="127"/>
      <c r="B64" s="122"/>
      <c r="C64" s="56"/>
      <c r="D64" s="241"/>
      <c r="E64" s="245" t="str">
        <f t="shared" si="0"/>
        <v/>
      </c>
      <c r="F64" s="147"/>
      <c r="G64" s="164">
        <v>0</v>
      </c>
      <c r="H64" s="165" t="str">
        <f t="shared" si="1"/>
        <v>invullen</v>
      </c>
      <c r="I64" s="165"/>
      <c r="J64" s="9">
        <f t="shared" si="2"/>
        <v>0</v>
      </c>
      <c r="K64" s="46"/>
      <c r="M64" s="6" t="str">
        <f t="shared" si="3"/>
        <v/>
      </c>
      <c r="N64" s="6">
        <f t="shared" si="4"/>
        <v>0</v>
      </c>
    </row>
    <row r="65" spans="1:14" x14ac:dyDescent="0.25">
      <c r="A65" s="127"/>
      <c r="B65" s="122"/>
      <c r="C65" s="56"/>
      <c r="D65" s="241"/>
      <c r="E65" s="245" t="str">
        <f t="shared" si="0"/>
        <v/>
      </c>
      <c r="F65" s="147"/>
      <c r="G65" s="164">
        <v>0</v>
      </c>
      <c r="H65" s="165" t="str">
        <f t="shared" si="1"/>
        <v>invullen</v>
      </c>
      <c r="I65" s="165"/>
      <c r="J65" s="9">
        <f t="shared" si="2"/>
        <v>0</v>
      </c>
      <c r="K65" s="46"/>
      <c r="M65" s="6" t="str">
        <f t="shared" si="3"/>
        <v/>
      </c>
      <c r="N65" s="6">
        <f t="shared" si="4"/>
        <v>0</v>
      </c>
    </row>
    <row r="66" spans="1:14" x14ac:dyDescent="0.25">
      <c r="A66" s="127"/>
      <c r="B66" s="122"/>
      <c r="C66" s="56"/>
      <c r="D66" s="241"/>
      <c r="E66" s="245" t="str">
        <f t="shared" si="0"/>
        <v/>
      </c>
      <c r="F66" s="147"/>
      <c r="G66" s="164">
        <v>0</v>
      </c>
      <c r="H66" s="165" t="str">
        <f t="shared" si="1"/>
        <v>invullen</v>
      </c>
      <c r="I66" s="165"/>
      <c r="J66" s="9">
        <f t="shared" si="2"/>
        <v>0</v>
      </c>
      <c r="K66" s="46"/>
      <c r="M66" s="6" t="str">
        <f t="shared" si="3"/>
        <v/>
      </c>
      <c r="N66" s="6">
        <f t="shared" si="4"/>
        <v>0</v>
      </c>
    </row>
    <row r="67" spans="1:14" x14ac:dyDescent="0.25">
      <c r="A67" s="127"/>
      <c r="B67" s="122"/>
      <c r="C67" s="56"/>
      <c r="D67" s="241"/>
      <c r="E67" s="245" t="str">
        <f t="shared" si="0"/>
        <v/>
      </c>
      <c r="F67" s="147"/>
      <c r="G67" s="164">
        <v>0</v>
      </c>
      <c r="H67" s="165" t="str">
        <f t="shared" si="1"/>
        <v>invullen</v>
      </c>
      <c r="I67" s="165"/>
      <c r="J67" s="9">
        <f t="shared" si="2"/>
        <v>0</v>
      </c>
      <c r="K67" s="46"/>
      <c r="M67" s="6" t="str">
        <f t="shared" si="3"/>
        <v/>
      </c>
      <c r="N67" s="6">
        <f t="shared" si="4"/>
        <v>0</v>
      </c>
    </row>
    <row r="68" spans="1:14" x14ac:dyDescent="0.25">
      <c r="A68" s="127"/>
      <c r="B68" s="122"/>
      <c r="C68" s="56"/>
      <c r="D68" s="241"/>
      <c r="E68" s="245" t="str">
        <f t="shared" si="0"/>
        <v/>
      </c>
      <c r="F68" s="147"/>
      <c r="G68" s="164">
        <v>0</v>
      </c>
      <c r="H68" s="165" t="str">
        <f t="shared" si="1"/>
        <v>invullen</v>
      </c>
      <c r="I68" s="165"/>
      <c r="J68" s="9">
        <f t="shared" si="2"/>
        <v>0</v>
      </c>
      <c r="K68" s="46"/>
      <c r="M68" s="6" t="str">
        <f t="shared" si="3"/>
        <v/>
      </c>
      <c r="N68" s="6">
        <f t="shared" si="4"/>
        <v>0</v>
      </c>
    </row>
    <row r="69" spans="1:14" x14ac:dyDescent="0.25">
      <c r="A69" s="127"/>
      <c r="B69" s="122"/>
      <c r="C69" s="56"/>
      <c r="D69" s="241"/>
      <c r="E69" s="245" t="str">
        <f t="shared" si="0"/>
        <v/>
      </c>
      <c r="F69" s="147"/>
      <c r="G69" s="164">
        <v>0</v>
      </c>
      <c r="H69" s="165" t="str">
        <f t="shared" si="1"/>
        <v>invullen</v>
      </c>
      <c r="I69" s="165"/>
      <c r="J69" s="9">
        <f t="shared" si="2"/>
        <v>0</v>
      </c>
      <c r="K69" s="46"/>
      <c r="M69" s="6" t="str">
        <f t="shared" si="3"/>
        <v/>
      </c>
      <c r="N69" s="6">
        <f t="shared" si="4"/>
        <v>0</v>
      </c>
    </row>
    <row r="70" spans="1:14" x14ac:dyDescent="0.25">
      <c r="A70" s="127"/>
      <c r="B70" s="122"/>
      <c r="C70" s="56"/>
      <c r="D70" s="241"/>
      <c r="E70" s="245" t="str">
        <f t="shared" si="0"/>
        <v/>
      </c>
      <c r="F70" s="147"/>
      <c r="G70" s="164">
        <v>0</v>
      </c>
      <c r="H70" s="165" t="str">
        <f t="shared" si="1"/>
        <v>invullen</v>
      </c>
      <c r="I70" s="165"/>
      <c r="J70" s="9">
        <f t="shared" si="2"/>
        <v>0</v>
      </c>
      <c r="K70" s="46"/>
      <c r="M70" s="6" t="str">
        <f t="shared" si="3"/>
        <v/>
      </c>
      <c r="N70" s="6">
        <f t="shared" si="4"/>
        <v>0</v>
      </c>
    </row>
    <row r="71" spans="1:14" x14ac:dyDescent="0.25">
      <c r="A71" s="127"/>
      <c r="B71" s="122"/>
      <c r="C71" s="56"/>
      <c r="D71" s="241"/>
      <c r="E71" s="245" t="str">
        <f t="shared" si="0"/>
        <v/>
      </c>
      <c r="F71" s="147"/>
      <c r="G71" s="164">
        <v>0</v>
      </c>
      <c r="H71" s="165" t="str">
        <f t="shared" si="1"/>
        <v>invullen</v>
      </c>
      <c r="I71" s="165"/>
      <c r="J71" s="9">
        <f t="shared" si="2"/>
        <v>0</v>
      </c>
      <c r="K71" s="46"/>
      <c r="M71" s="6" t="str">
        <f t="shared" si="3"/>
        <v/>
      </c>
      <c r="N71" s="6">
        <f t="shared" si="4"/>
        <v>0</v>
      </c>
    </row>
    <row r="72" spans="1:14" x14ac:dyDescent="0.25">
      <c r="A72" s="127"/>
      <c r="B72" s="122"/>
      <c r="C72" s="56"/>
      <c r="D72" s="241"/>
      <c r="E72" s="245" t="str">
        <f t="shared" ref="E72:E135" si="5">IF(N72=6,"vermelden of de aankoop is verricht in 3 maanden voor het einde van het project", "")</f>
        <v/>
      </c>
      <c r="F72" s="147"/>
      <c r="G72" s="164">
        <v>0</v>
      </c>
      <c r="H72" s="165" t="str">
        <f t="shared" ref="H72:H135" si="6">IF(OR(2=N72,4=N72,6=N72),"n.v.t.","invullen")</f>
        <v>invullen</v>
      </c>
      <c r="I72" s="165"/>
      <c r="J72" s="9">
        <f t="shared" ref="J72:J135" si="7">IF(OR(1=N72,5=N72),F72*G72*H72/I72,IF(OR(3=N72,7=N72,),F72*G72*H72,IF(OR(2=N72,4=N72,6=N72),F72*G72,0)))</f>
        <v>0</v>
      </c>
      <c r="K72" s="46"/>
      <c r="M72" s="6" t="str">
        <f t="shared" ref="M72:M135" si="8">LEFT(A72,1)</f>
        <v/>
      </c>
      <c r="N72" s="6">
        <f t="shared" ref="N72:N135" si="9">IF(M72="1",1,IF(M72="2",2,IF(M72="3",3,IF(M72="4",4,IF(M72="5",5,IF(M72="6",6,IF(M72="7",7,0)))))))</f>
        <v>0</v>
      </c>
    </row>
    <row r="73" spans="1:14" x14ac:dyDescent="0.25">
      <c r="A73" s="127"/>
      <c r="B73" s="122"/>
      <c r="C73" s="56"/>
      <c r="D73" s="241"/>
      <c r="E73" s="245" t="str">
        <f t="shared" si="5"/>
        <v/>
      </c>
      <c r="F73" s="147"/>
      <c r="G73" s="164">
        <v>0</v>
      </c>
      <c r="H73" s="165" t="str">
        <f t="shared" si="6"/>
        <v>invullen</v>
      </c>
      <c r="I73" s="165"/>
      <c r="J73" s="9">
        <f t="shared" si="7"/>
        <v>0</v>
      </c>
      <c r="K73" s="46"/>
      <c r="M73" s="6" t="str">
        <f t="shared" si="8"/>
        <v/>
      </c>
      <c r="N73" s="6">
        <f t="shared" si="9"/>
        <v>0</v>
      </c>
    </row>
    <row r="74" spans="1:14" x14ac:dyDescent="0.25">
      <c r="A74" s="127"/>
      <c r="B74" s="122"/>
      <c r="C74" s="56"/>
      <c r="D74" s="241"/>
      <c r="E74" s="245" t="str">
        <f t="shared" si="5"/>
        <v/>
      </c>
      <c r="F74" s="147"/>
      <c r="G74" s="164">
        <v>0</v>
      </c>
      <c r="H74" s="165" t="str">
        <f t="shared" si="6"/>
        <v>invullen</v>
      </c>
      <c r="I74" s="165"/>
      <c r="J74" s="9">
        <f t="shared" si="7"/>
        <v>0</v>
      </c>
      <c r="K74" s="46"/>
      <c r="M74" s="6" t="str">
        <f t="shared" si="8"/>
        <v/>
      </c>
      <c r="N74" s="6">
        <f t="shared" si="9"/>
        <v>0</v>
      </c>
    </row>
    <row r="75" spans="1:14" x14ac:dyDescent="0.25">
      <c r="A75" s="127"/>
      <c r="B75" s="122"/>
      <c r="C75" s="56"/>
      <c r="D75" s="241"/>
      <c r="E75" s="245" t="str">
        <f t="shared" si="5"/>
        <v/>
      </c>
      <c r="F75" s="147"/>
      <c r="G75" s="164">
        <v>0</v>
      </c>
      <c r="H75" s="165" t="str">
        <f t="shared" si="6"/>
        <v>invullen</v>
      </c>
      <c r="I75" s="165"/>
      <c r="J75" s="9">
        <f t="shared" si="7"/>
        <v>0</v>
      </c>
      <c r="K75" s="46"/>
      <c r="M75" s="6" t="str">
        <f t="shared" si="8"/>
        <v/>
      </c>
      <c r="N75" s="6">
        <f t="shared" si="9"/>
        <v>0</v>
      </c>
    </row>
    <row r="76" spans="1:14" x14ac:dyDescent="0.25">
      <c r="A76" s="127"/>
      <c r="B76" s="122"/>
      <c r="C76" s="56"/>
      <c r="D76" s="241"/>
      <c r="E76" s="245" t="str">
        <f t="shared" si="5"/>
        <v/>
      </c>
      <c r="F76" s="147"/>
      <c r="G76" s="164">
        <v>0</v>
      </c>
      <c r="H76" s="165" t="str">
        <f t="shared" si="6"/>
        <v>invullen</v>
      </c>
      <c r="I76" s="165"/>
      <c r="J76" s="9">
        <f t="shared" si="7"/>
        <v>0</v>
      </c>
      <c r="K76" s="46"/>
      <c r="M76" s="6" t="str">
        <f t="shared" si="8"/>
        <v/>
      </c>
      <c r="N76" s="6">
        <f t="shared" si="9"/>
        <v>0</v>
      </c>
    </row>
    <row r="77" spans="1:14" x14ac:dyDescent="0.25">
      <c r="A77" s="127"/>
      <c r="B77" s="122"/>
      <c r="C77" s="56"/>
      <c r="D77" s="241"/>
      <c r="E77" s="245" t="str">
        <f t="shared" si="5"/>
        <v/>
      </c>
      <c r="F77" s="147"/>
      <c r="G77" s="164">
        <v>0</v>
      </c>
      <c r="H77" s="165" t="str">
        <f t="shared" si="6"/>
        <v>invullen</v>
      </c>
      <c r="I77" s="165"/>
      <c r="J77" s="9">
        <f t="shared" si="7"/>
        <v>0</v>
      </c>
      <c r="K77" s="46"/>
      <c r="M77" s="6" t="str">
        <f t="shared" si="8"/>
        <v/>
      </c>
      <c r="N77" s="6">
        <f t="shared" si="9"/>
        <v>0</v>
      </c>
    </row>
    <row r="78" spans="1:14" x14ac:dyDescent="0.25">
      <c r="A78" s="127"/>
      <c r="B78" s="122"/>
      <c r="C78" s="56"/>
      <c r="D78" s="241"/>
      <c r="E78" s="245" t="str">
        <f t="shared" si="5"/>
        <v/>
      </c>
      <c r="F78" s="147"/>
      <c r="G78" s="164">
        <v>0</v>
      </c>
      <c r="H78" s="165" t="str">
        <f t="shared" si="6"/>
        <v>invullen</v>
      </c>
      <c r="I78" s="165"/>
      <c r="J78" s="9">
        <f t="shared" si="7"/>
        <v>0</v>
      </c>
      <c r="K78" s="46"/>
      <c r="M78" s="6" t="str">
        <f t="shared" si="8"/>
        <v/>
      </c>
      <c r="N78" s="6">
        <f t="shared" si="9"/>
        <v>0</v>
      </c>
    </row>
    <row r="79" spans="1:14" x14ac:dyDescent="0.25">
      <c r="A79" s="127"/>
      <c r="B79" s="122"/>
      <c r="C79" s="56"/>
      <c r="D79" s="241"/>
      <c r="E79" s="245" t="str">
        <f t="shared" si="5"/>
        <v/>
      </c>
      <c r="F79" s="147"/>
      <c r="G79" s="164">
        <v>0</v>
      </c>
      <c r="H79" s="165" t="str">
        <f t="shared" si="6"/>
        <v>invullen</v>
      </c>
      <c r="I79" s="165"/>
      <c r="J79" s="9">
        <f t="shared" si="7"/>
        <v>0</v>
      </c>
      <c r="K79" s="46"/>
      <c r="M79" s="6" t="str">
        <f t="shared" si="8"/>
        <v/>
      </c>
      <c r="N79" s="6">
        <f t="shared" si="9"/>
        <v>0</v>
      </c>
    </row>
    <row r="80" spans="1:14" x14ac:dyDescent="0.25">
      <c r="A80" s="127"/>
      <c r="B80" s="122"/>
      <c r="C80" s="56"/>
      <c r="D80" s="241"/>
      <c r="E80" s="245" t="str">
        <f t="shared" si="5"/>
        <v/>
      </c>
      <c r="F80" s="147"/>
      <c r="G80" s="164">
        <v>0</v>
      </c>
      <c r="H80" s="165" t="str">
        <f t="shared" si="6"/>
        <v>invullen</v>
      </c>
      <c r="I80" s="165"/>
      <c r="J80" s="9">
        <f t="shared" si="7"/>
        <v>0</v>
      </c>
      <c r="K80" s="46"/>
      <c r="M80" s="6" t="str">
        <f t="shared" si="8"/>
        <v/>
      </c>
      <c r="N80" s="6">
        <f t="shared" si="9"/>
        <v>0</v>
      </c>
    </row>
    <row r="81" spans="1:14" x14ac:dyDescent="0.25">
      <c r="A81" s="127"/>
      <c r="B81" s="122"/>
      <c r="C81" s="56"/>
      <c r="D81" s="241"/>
      <c r="E81" s="245" t="str">
        <f t="shared" si="5"/>
        <v/>
      </c>
      <c r="F81" s="147"/>
      <c r="G81" s="164">
        <v>0</v>
      </c>
      <c r="H81" s="165" t="str">
        <f t="shared" si="6"/>
        <v>invullen</v>
      </c>
      <c r="I81" s="165"/>
      <c r="J81" s="9">
        <f t="shared" si="7"/>
        <v>0</v>
      </c>
      <c r="K81" s="46"/>
      <c r="M81" s="6" t="str">
        <f t="shared" si="8"/>
        <v/>
      </c>
      <c r="N81" s="6">
        <f t="shared" si="9"/>
        <v>0</v>
      </c>
    </row>
    <row r="82" spans="1:14" x14ac:dyDescent="0.25">
      <c r="A82" s="127"/>
      <c r="B82" s="122"/>
      <c r="C82" s="56"/>
      <c r="D82" s="241"/>
      <c r="E82" s="245" t="str">
        <f t="shared" si="5"/>
        <v/>
      </c>
      <c r="F82" s="147"/>
      <c r="G82" s="164">
        <v>0</v>
      </c>
      <c r="H82" s="165" t="str">
        <f t="shared" si="6"/>
        <v>invullen</v>
      </c>
      <c r="I82" s="165"/>
      <c r="J82" s="9">
        <f t="shared" si="7"/>
        <v>0</v>
      </c>
      <c r="K82" s="46"/>
      <c r="M82" s="6" t="str">
        <f t="shared" si="8"/>
        <v/>
      </c>
      <c r="N82" s="6">
        <f t="shared" si="9"/>
        <v>0</v>
      </c>
    </row>
    <row r="83" spans="1:14" x14ac:dyDescent="0.25">
      <c r="A83" s="127"/>
      <c r="B83" s="122"/>
      <c r="C83" s="56"/>
      <c r="D83" s="241"/>
      <c r="E83" s="245" t="str">
        <f t="shared" si="5"/>
        <v/>
      </c>
      <c r="F83" s="147"/>
      <c r="G83" s="164">
        <v>0</v>
      </c>
      <c r="H83" s="165" t="str">
        <f t="shared" si="6"/>
        <v>invullen</v>
      </c>
      <c r="I83" s="165"/>
      <c r="J83" s="9">
        <f t="shared" si="7"/>
        <v>0</v>
      </c>
      <c r="K83" s="46"/>
      <c r="M83" s="6" t="str">
        <f t="shared" si="8"/>
        <v/>
      </c>
      <c r="N83" s="6">
        <f t="shared" si="9"/>
        <v>0</v>
      </c>
    </row>
    <row r="84" spans="1:14" x14ac:dyDescent="0.25">
      <c r="A84" s="127"/>
      <c r="B84" s="122"/>
      <c r="C84" s="56"/>
      <c r="D84" s="241"/>
      <c r="E84" s="245" t="str">
        <f t="shared" si="5"/>
        <v/>
      </c>
      <c r="F84" s="147"/>
      <c r="G84" s="164">
        <v>0</v>
      </c>
      <c r="H84" s="165" t="str">
        <f t="shared" si="6"/>
        <v>invullen</v>
      </c>
      <c r="I84" s="165"/>
      <c r="J84" s="9">
        <f t="shared" si="7"/>
        <v>0</v>
      </c>
      <c r="K84" s="46"/>
      <c r="M84" s="6" t="str">
        <f t="shared" si="8"/>
        <v/>
      </c>
      <c r="N84" s="6">
        <f t="shared" si="9"/>
        <v>0</v>
      </c>
    </row>
    <row r="85" spans="1:14" x14ac:dyDescent="0.25">
      <c r="A85" s="127"/>
      <c r="B85" s="122"/>
      <c r="C85" s="56"/>
      <c r="D85" s="241"/>
      <c r="E85" s="245" t="str">
        <f t="shared" si="5"/>
        <v/>
      </c>
      <c r="F85" s="147"/>
      <c r="G85" s="164">
        <v>0</v>
      </c>
      <c r="H85" s="165" t="str">
        <f t="shared" si="6"/>
        <v>invullen</v>
      </c>
      <c r="I85" s="165"/>
      <c r="J85" s="9">
        <f t="shared" si="7"/>
        <v>0</v>
      </c>
      <c r="K85" s="46"/>
      <c r="M85" s="6" t="str">
        <f t="shared" si="8"/>
        <v/>
      </c>
      <c r="N85" s="6">
        <f t="shared" si="9"/>
        <v>0</v>
      </c>
    </row>
    <row r="86" spans="1:14" x14ac:dyDescent="0.25">
      <c r="A86" s="127"/>
      <c r="B86" s="122"/>
      <c r="C86" s="56"/>
      <c r="D86" s="241"/>
      <c r="E86" s="245" t="str">
        <f t="shared" si="5"/>
        <v/>
      </c>
      <c r="F86" s="147"/>
      <c r="G86" s="164">
        <v>0</v>
      </c>
      <c r="H86" s="165" t="str">
        <f t="shared" si="6"/>
        <v>invullen</v>
      </c>
      <c r="I86" s="165"/>
      <c r="J86" s="9">
        <f t="shared" si="7"/>
        <v>0</v>
      </c>
      <c r="K86" s="46"/>
      <c r="M86" s="6" t="str">
        <f t="shared" si="8"/>
        <v/>
      </c>
      <c r="N86" s="6">
        <f t="shared" si="9"/>
        <v>0</v>
      </c>
    </row>
    <row r="87" spans="1:14" x14ac:dyDescent="0.25">
      <c r="A87" s="127"/>
      <c r="B87" s="122"/>
      <c r="C87" s="56"/>
      <c r="D87" s="241"/>
      <c r="E87" s="245" t="str">
        <f t="shared" si="5"/>
        <v/>
      </c>
      <c r="F87" s="147"/>
      <c r="G87" s="164">
        <v>0</v>
      </c>
      <c r="H87" s="165" t="str">
        <f t="shared" si="6"/>
        <v>invullen</v>
      </c>
      <c r="I87" s="165"/>
      <c r="J87" s="9">
        <f t="shared" si="7"/>
        <v>0</v>
      </c>
      <c r="K87" s="46"/>
      <c r="M87" s="6" t="str">
        <f t="shared" si="8"/>
        <v/>
      </c>
      <c r="N87" s="6">
        <f t="shared" si="9"/>
        <v>0</v>
      </c>
    </row>
    <row r="88" spans="1:14" x14ac:dyDescent="0.25">
      <c r="A88" s="127"/>
      <c r="B88" s="122"/>
      <c r="C88" s="56"/>
      <c r="D88" s="241"/>
      <c r="E88" s="245" t="str">
        <f t="shared" si="5"/>
        <v/>
      </c>
      <c r="F88" s="147"/>
      <c r="G88" s="164">
        <v>0</v>
      </c>
      <c r="H88" s="165" t="str">
        <f t="shared" si="6"/>
        <v>invullen</v>
      </c>
      <c r="I88" s="165"/>
      <c r="J88" s="9">
        <f t="shared" si="7"/>
        <v>0</v>
      </c>
      <c r="K88" s="46"/>
      <c r="M88" s="6" t="str">
        <f t="shared" si="8"/>
        <v/>
      </c>
      <c r="N88" s="6">
        <f t="shared" si="9"/>
        <v>0</v>
      </c>
    </row>
    <row r="89" spans="1:14" x14ac:dyDescent="0.25">
      <c r="A89" s="127"/>
      <c r="B89" s="122"/>
      <c r="C89" s="56"/>
      <c r="D89" s="241"/>
      <c r="E89" s="245" t="str">
        <f t="shared" si="5"/>
        <v/>
      </c>
      <c r="F89" s="147"/>
      <c r="G89" s="164">
        <v>0</v>
      </c>
      <c r="H89" s="165" t="str">
        <f t="shared" si="6"/>
        <v>invullen</v>
      </c>
      <c r="I89" s="165"/>
      <c r="J89" s="9">
        <f t="shared" si="7"/>
        <v>0</v>
      </c>
      <c r="K89" s="46"/>
      <c r="M89" s="6" t="str">
        <f t="shared" si="8"/>
        <v/>
      </c>
      <c r="N89" s="6">
        <f t="shared" si="9"/>
        <v>0</v>
      </c>
    </row>
    <row r="90" spans="1:14" x14ac:dyDescent="0.25">
      <c r="A90" s="127"/>
      <c r="B90" s="122"/>
      <c r="C90" s="56"/>
      <c r="D90" s="241"/>
      <c r="E90" s="245" t="str">
        <f t="shared" si="5"/>
        <v/>
      </c>
      <c r="F90" s="147"/>
      <c r="G90" s="164">
        <v>0</v>
      </c>
      <c r="H90" s="165" t="str">
        <f t="shared" si="6"/>
        <v>invullen</v>
      </c>
      <c r="I90" s="165"/>
      <c r="J90" s="9">
        <f t="shared" si="7"/>
        <v>0</v>
      </c>
      <c r="K90" s="46"/>
      <c r="M90" s="6" t="str">
        <f t="shared" si="8"/>
        <v/>
      </c>
      <c r="N90" s="6">
        <f t="shared" si="9"/>
        <v>0</v>
      </c>
    </row>
    <row r="91" spans="1:14" x14ac:dyDescent="0.25">
      <c r="A91" s="127"/>
      <c r="B91" s="122"/>
      <c r="C91" s="56"/>
      <c r="D91" s="241"/>
      <c r="E91" s="245" t="str">
        <f t="shared" si="5"/>
        <v/>
      </c>
      <c r="F91" s="147"/>
      <c r="G91" s="164">
        <v>0</v>
      </c>
      <c r="H91" s="165" t="str">
        <f t="shared" si="6"/>
        <v>invullen</v>
      </c>
      <c r="I91" s="165"/>
      <c r="J91" s="9">
        <f t="shared" si="7"/>
        <v>0</v>
      </c>
      <c r="K91" s="46"/>
      <c r="M91" s="6" t="str">
        <f t="shared" si="8"/>
        <v/>
      </c>
      <c r="N91" s="6">
        <f t="shared" si="9"/>
        <v>0</v>
      </c>
    </row>
    <row r="92" spans="1:14" x14ac:dyDescent="0.25">
      <c r="A92" s="127"/>
      <c r="B92" s="122"/>
      <c r="C92" s="56"/>
      <c r="D92" s="241"/>
      <c r="E92" s="245" t="str">
        <f t="shared" si="5"/>
        <v/>
      </c>
      <c r="F92" s="147"/>
      <c r="G92" s="164">
        <v>0</v>
      </c>
      <c r="H92" s="165" t="str">
        <f t="shared" si="6"/>
        <v>invullen</v>
      </c>
      <c r="I92" s="165"/>
      <c r="J92" s="9">
        <f t="shared" si="7"/>
        <v>0</v>
      </c>
      <c r="K92" s="46"/>
      <c r="M92" s="6" t="str">
        <f t="shared" si="8"/>
        <v/>
      </c>
      <c r="N92" s="6">
        <f t="shared" si="9"/>
        <v>0</v>
      </c>
    </row>
    <row r="93" spans="1:14" x14ac:dyDescent="0.25">
      <c r="A93" s="127"/>
      <c r="B93" s="122"/>
      <c r="C93" s="56"/>
      <c r="D93" s="241"/>
      <c r="E93" s="245" t="str">
        <f t="shared" si="5"/>
        <v/>
      </c>
      <c r="F93" s="147"/>
      <c r="G93" s="164">
        <v>0</v>
      </c>
      <c r="H93" s="165" t="str">
        <f t="shared" si="6"/>
        <v>invullen</v>
      </c>
      <c r="I93" s="165"/>
      <c r="J93" s="9">
        <f t="shared" si="7"/>
        <v>0</v>
      </c>
      <c r="K93" s="46"/>
      <c r="M93" s="6" t="str">
        <f t="shared" si="8"/>
        <v/>
      </c>
      <c r="N93" s="6">
        <f t="shared" si="9"/>
        <v>0</v>
      </c>
    </row>
    <row r="94" spans="1:14" x14ac:dyDescent="0.25">
      <c r="A94" s="127"/>
      <c r="B94" s="122"/>
      <c r="C94" s="56"/>
      <c r="D94" s="241"/>
      <c r="E94" s="245" t="str">
        <f t="shared" si="5"/>
        <v/>
      </c>
      <c r="F94" s="147"/>
      <c r="G94" s="164">
        <v>0</v>
      </c>
      <c r="H94" s="165" t="str">
        <f t="shared" si="6"/>
        <v>invullen</v>
      </c>
      <c r="I94" s="165"/>
      <c r="J94" s="9">
        <f t="shared" si="7"/>
        <v>0</v>
      </c>
      <c r="K94" s="46"/>
      <c r="M94" s="6" t="str">
        <f t="shared" si="8"/>
        <v/>
      </c>
      <c r="N94" s="6">
        <f t="shared" si="9"/>
        <v>0</v>
      </c>
    </row>
    <row r="95" spans="1:14" x14ac:dyDescent="0.25">
      <c r="A95" s="127"/>
      <c r="B95" s="122"/>
      <c r="C95" s="56"/>
      <c r="D95" s="241"/>
      <c r="E95" s="245" t="str">
        <f t="shared" si="5"/>
        <v/>
      </c>
      <c r="F95" s="147"/>
      <c r="G95" s="164">
        <v>0</v>
      </c>
      <c r="H95" s="165" t="str">
        <f t="shared" si="6"/>
        <v>invullen</v>
      </c>
      <c r="I95" s="165"/>
      <c r="J95" s="9">
        <f t="shared" si="7"/>
        <v>0</v>
      </c>
      <c r="K95" s="46"/>
      <c r="M95" s="6" t="str">
        <f t="shared" si="8"/>
        <v/>
      </c>
      <c r="N95" s="6">
        <f t="shared" si="9"/>
        <v>0</v>
      </c>
    </row>
    <row r="96" spans="1:14" x14ac:dyDescent="0.25">
      <c r="A96" s="127"/>
      <c r="B96" s="122"/>
      <c r="C96" s="56"/>
      <c r="D96" s="241"/>
      <c r="E96" s="245" t="str">
        <f t="shared" si="5"/>
        <v/>
      </c>
      <c r="F96" s="147"/>
      <c r="G96" s="164">
        <v>0</v>
      </c>
      <c r="H96" s="165" t="str">
        <f t="shared" si="6"/>
        <v>invullen</v>
      </c>
      <c r="I96" s="165"/>
      <c r="J96" s="9">
        <f t="shared" si="7"/>
        <v>0</v>
      </c>
      <c r="K96" s="46"/>
      <c r="M96" s="6" t="str">
        <f t="shared" si="8"/>
        <v/>
      </c>
      <c r="N96" s="6">
        <f t="shared" si="9"/>
        <v>0</v>
      </c>
    </row>
    <row r="97" spans="1:14" x14ac:dyDescent="0.25">
      <c r="A97" s="127"/>
      <c r="B97" s="122"/>
      <c r="C97" s="56"/>
      <c r="D97" s="241"/>
      <c r="E97" s="245" t="str">
        <f t="shared" si="5"/>
        <v/>
      </c>
      <c r="F97" s="147"/>
      <c r="G97" s="164">
        <v>0</v>
      </c>
      <c r="H97" s="165" t="str">
        <f t="shared" si="6"/>
        <v>invullen</v>
      </c>
      <c r="I97" s="165"/>
      <c r="J97" s="9">
        <f t="shared" si="7"/>
        <v>0</v>
      </c>
      <c r="K97" s="46"/>
      <c r="M97" s="6" t="str">
        <f t="shared" si="8"/>
        <v/>
      </c>
      <c r="N97" s="6">
        <f t="shared" si="9"/>
        <v>0</v>
      </c>
    </row>
    <row r="98" spans="1:14" x14ac:dyDescent="0.25">
      <c r="A98" s="127"/>
      <c r="B98" s="122"/>
      <c r="C98" s="56"/>
      <c r="D98" s="241"/>
      <c r="E98" s="245" t="str">
        <f t="shared" si="5"/>
        <v/>
      </c>
      <c r="F98" s="147"/>
      <c r="G98" s="164">
        <v>0</v>
      </c>
      <c r="H98" s="165" t="str">
        <f t="shared" si="6"/>
        <v>invullen</v>
      </c>
      <c r="I98" s="165"/>
      <c r="J98" s="9">
        <f t="shared" si="7"/>
        <v>0</v>
      </c>
      <c r="K98" s="46"/>
      <c r="M98" s="6" t="str">
        <f t="shared" si="8"/>
        <v/>
      </c>
      <c r="N98" s="6">
        <f t="shared" si="9"/>
        <v>0</v>
      </c>
    </row>
    <row r="99" spans="1:14" x14ac:dyDescent="0.25">
      <c r="A99" s="127"/>
      <c r="B99" s="122"/>
      <c r="C99" s="56"/>
      <c r="D99" s="241"/>
      <c r="E99" s="245" t="str">
        <f t="shared" si="5"/>
        <v/>
      </c>
      <c r="F99" s="147"/>
      <c r="G99" s="164">
        <v>0</v>
      </c>
      <c r="H99" s="165" t="str">
        <f t="shared" si="6"/>
        <v>invullen</v>
      </c>
      <c r="I99" s="165"/>
      <c r="J99" s="9">
        <f t="shared" si="7"/>
        <v>0</v>
      </c>
      <c r="K99" s="46"/>
      <c r="M99" s="6" t="str">
        <f t="shared" si="8"/>
        <v/>
      </c>
      <c r="N99" s="6">
        <f t="shared" si="9"/>
        <v>0</v>
      </c>
    </row>
    <row r="100" spans="1:14" x14ac:dyDescent="0.25">
      <c r="A100" s="127"/>
      <c r="B100" s="122"/>
      <c r="C100" s="56"/>
      <c r="D100" s="241"/>
      <c r="E100" s="245" t="str">
        <f t="shared" si="5"/>
        <v/>
      </c>
      <c r="F100" s="147"/>
      <c r="G100" s="164">
        <v>0</v>
      </c>
      <c r="H100" s="165" t="str">
        <f t="shared" si="6"/>
        <v>invullen</v>
      </c>
      <c r="I100" s="165"/>
      <c r="J100" s="9">
        <f t="shared" si="7"/>
        <v>0</v>
      </c>
      <c r="K100" s="46"/>
      <c r="M100" s="6" t="str">
        <f t="shared" si="8"/>
        <v/>
      </c>
      <c r="N100" s="6">
        <f t="shared" si="9"/>
        <v>0</v>
      </c>
    </row>
    <row r="101" spans="1:14" x14ac:dyDescent="0.25">
      <c r="A101" s="127"/>
      <c r="B101" s="122"/>
      <c r="C101" s="56"/>
      <c r="D101" s="241"/>
      <c r="E101" s="245" t="str">
        <f t="shared" si="5"/>
        <v/>
      </c>
      <c r="F101" s="147"/>
      <c r="G101" s="164">
        <v>0</v>
      </c>
      <c r="H101" s="165" t="str">
        <f t="shared" si="6"/>
        <v>invullen</v>
      </c>
      <c r="I101" s="165"/>
      <c r="J101" s="9">
        <f t="shared" si="7"/>
        <v>0</v>
      </c>
      <c r="K101" s="46"/>
      <c r="M101" s="6" t="str">
        <f t="shared" si="8"/>
        <v/>
      </c>
      <c r="N101" s="6">
        <f t="shared" si="9"/>
        <v>0</v>
      </c>
    </row>
    <row r="102" spans="1:14" x14ac:dyDescent="0.25">
      <c r="A102" s="127"/>
      <c r="B102" s="122"/>
      <c r="C102" s="56"/>
      <c r="D102" s="241"/>
      <c r="E102" s="245" t="str">
        <f t="shared" si="5"/>
        <v/>
      </c>
      <c r="F102" s="147"/>
      <c r="G102" s="164">
        <v>0</v>
      </c>
      <c r="H102" s="165" t="str">
        <f t="shared" si="6"/>
        <v>invullen</v>
      </c>
      <c r="I102" s="165"/>
      <c r="J102" s="9">
        <f t="shared" si="7"/>
        <v>0</v>
      </c>
      <c r="K102" s="46"/>
      <c r="M102" s="6" t="str">
        <f t="shared" si="8"/>
        <v/>
      </c>
      <c r="N102" s="6">
        <f t="shared" si="9"/>
        <v>0</v>
      </c>
    </row>
    <row r="103" spans="1:14" x14ac:dyDescent="0.25">
      <c r="A103" s="127"/>
      <c r="B103" s="122"/>
      <c r="C103" s="56"/>
      <c r="D103" s="241"/>
      <c r="E103" s="245" t="str">
        <f t="shared" si="5"/>
        <v/>
      </c>
      <c r="F103" s="147"/>
      <c r="G103" s="164">
        <v>0</v>
      </c>
      <c r="H103" s="165" t="str">
        <f t="shared" si="6"/>
        <v>invullen</v>
      </c>
      <c r="I103" s="165"/>
      <c r="J103" s="9">
        <f t="shared" si="7"/>
        <v>0</v>
      </c>
      <c r="K103" s="46"/>
      <c r="M103" s="6" t="str">
        <f t="shared" si="8"/>
        <v/>
      </c>
      <c r="N103" s="6">
        <f t="shared" si="9"/>
        <v>0</v>
      </c>
    </row>
    <row r="104" spans="1:14" x14ac:dyDescent="0.25">
      <c r="A104" s="127"/>
      <c r="B104" s="122"/>
      <c r="C104" s="56"/>
      <c r="D104" s="241"/>
      <c r="E104" s="245" t="str">
        <f t="shared" si="5"/>
        <v/>
      </c>
      <c r="F104" s="147"/>
      <c r="G104" s="164">
        <v>0</v>
      </c>
      <c r="H104" s="165" t="str">
        <f t="shared" si="6"/>
        <v>invullen</v>
      </c>
      <c r="I104" s="165"/>
      <c r="J104" s="9">
        <f t="shared" si="7"/>
        <v>0</v>
      </c>
      <c r="K104" s="46"/>
      <c r="M104" s="6" t="str">
        <f t="shared" si="8"/>
        <v/>
      </c>
      <c r="N104" s="6">
        <f t="shared" si="9"/>
        <v>0</v>
      </c>
    </row>
    <row r="105" spans="1:14" x14ac:dyDescent="0.25">
      <c r="A105" s="127"/>
      <c r="B105" s="122"/>
      <c r="C105" s="56"/>
      <c r="D105" s="241"/>
      <c r="E105" s="245" t="str">
        <f t="shared" si="5"/>
        <v/>
      </c>
      <c r="F105" s="147"/>
      <c r="G105" s="164">
        <v>0</v>
      </c>
      <c r="H105" s="165" t="str">
        <f t="shared" si="6"/>
        <v>invullen</v>
      </c>
      <c r="I105" s="165"/>
      <c r="J105" s="9">
        <f t="shared" si="7"/>
        <v>0</v>
      </c>
      <c r="K105" s="46"/>
      <c r="M105" s="6" t="str">
        <f t="shared" si="8"/>
        <v/>
      </c>
      <c r="N105" s="6">
        <f t="shared" si="9"/>
        <v>0</v>
      </c>
    </row>
    <row r="106" spans="1:14" x14ac:dyDescent="0.25">
      <c r="A106" s="127"/>
      <c r="B106" s="122"/>
      <c r="C106" s="56"/>
      <c r="D106" s="241"/>
      <c r="E106" s="245" t="str">
        <f t="shared" si="5"/>
        <v/>
      </c>
      <c r="F106" s="147"/>
      <c r="G106" s="164">
        <v>0</v>
      </c>
      <c r="H106" s="165" t="str">
        <f t="shared" si="6"/>
        <v>invullen</v>
      </c>
      <c r="I106" s="165"/>
      <c r="J106" s="9">
        <f t="shared" si="7"/>
        <v>0</v>
      </c>
      <c r="K106" s="46"/>
      <c r="M106" s="6" t="str">
        <f t="shared" si="8"/>
        <v/>
      </c>
      <c r="N106" s="6">
        <f t="shared" si="9"/>
        <v>0</v>
      </c>
    </row>
    <row r="107" spans="1:14" x14ac:dyDescent="0.25">
      <c r="A107" s="127"/>
      <c r="B107" s="122"/>
      <c r="C107" s="56"/>
      <c r="D107" s="241"/>
      <c r="E107" s="245" t="str">
        <f t="shared" si="5"/>
        <v/>
      </c>
      <c r="F107" s="147"/>
      <c r="G107" s="164">
        <v>0</v>
      </c>
      <c r="H107" s="165" t="str">
        <f t="shared" si="6"/>
        <v>invullen</v>
      </c>
      <c r="I107" s="165"/>
      <c r="J107" s="9">
        <f t="shared" si="7"/>
        <v>0</v>
      </c>
      <c r="K107" s="46"/>
      <c r="M107" s="6" t="str">
        <f t="shared" si="8"/>
        <v/>
      </c>
      <c r="N107" s="6">
        <f t="shared" si="9"/>
        <v>0</v>
      </c>
    </row>
    <row r="108" spans="1:14" x14ac:dyDescent="0.25">
      <c r="A108" s="127"/>
      <c r="B108" s="122"/>
      <c r="C108" s="56"/>
      <c r="D108" s="241"/>
      <c r="E108" s="245" t="str">
        <f t="shared" si="5"/>
        <v/>
      </c>
      <c r="F108" s="147"/>
      <c r="G108" s="164">
        <v>0</v>
      </c>
      <c r="H108" s="165" t="str">
        <f t="shared" si="6"/>
        <v>invullen</v>
      </c>
      <c r="I108" s="165"/>
      <c r="J108" s="9">
        <f t="shared" si="7"/>
        <v>0</v>
      </c>
      <c r="K108" s="46"/>
      <c r="M108" s="6" t="str">
        <f t="shared" si="8"/>
        <v/>
      </c>
      <c r="N108" s="6">
        <f t="shared" si="9"/>
        <v>0</v>
      </c>
    </row>
    <row r="109" spans="1:14" x14ac:dyDescent="0.25">
      <c r="A109" s="127"/>
      <c r="B109" s="122"/>
      <c r="C109" s="56"/>
      <c r="D109" s="241"/>
      <c r="E109" s="245" t="str">
        <f t="shared" si="5"/>
        <v/>
      </c>
      <c r="F109" s="147"/>
      <c r="G109" s="164">
        <v>0</v>
      </c>
      <c r="H109" s="165" t="str">
        <f t="shared" si="6"/>
        <v>invullen</v>
      </c>
      <c r="I109" s="165"/>
      <c r="J109" s="9">
        <f t="shared" si="7"/>
        <v>0</v>
      </c>
      <c r="K109" s="46"/>
      <c r="M109" s="6" t="str">
        <f t="shared" si="8"/>
        <v/>
      </c>
      <c r="N109" s="6">
        <f t="shared" si="9"/>
        <v>0</v>
      </c>
    </row>
    <row r="110" spans="1:14" x14ac:dyDescent="0.25">
      <c r="A110" s="127"/>
      <c r="B110" s="122"/>
      <c r="C110" s="56"/>
      <c r="D110" s="241"/>
      <c r="E110" s="245" t="str">
        <f t="shared" si="5"/>
        <v/>
      </c>
      <c r="F110" s="147"/>
      <c r="G110" s="164">
        <v>0</v>
      </c>
      <c r="H110" s="165" t="str">
        <f t="shared" si="6"/>
        <v>invullen</v>
      </c>
      <c r="I110" s="165"/>
      <c r="J110" s="9">
        <f t="shared" si="7"/>
        <v>0</v>
      </c>
      <c r="K110" s="46"/>
      <c r="M110" s="6" t="str">
        <f t="shared" si="8"/>
        <v/>
      </c>
      <c r="N110" s="6">
        <f t="shared" si="9"/>
        <v>0</v>
      </c>
    </row>
    <row r="111" spans="1:14" x14ac:dyDescent="0.25">
      <c r="A111" s="127"/>
      <c r="B111" s="122"/>
      <c r="C111" s="56"/>
      <c r="D111" s="241"/>
      <c r="E111" s="245" t="str">
        <f t="shared" si="5"/>
        <v/>
      </c>
      <c r="F111" s="147"/>
      <c r="G111" s="164">
        <v>0</v>
      </c>
      <c r="H111" s="165" t="str">
        <f t="shared" si="6"/>
        <v>invullen</v>
      </c>
      <c r="I111" s="165"/>
      <c r="J111" s="9">
        <f t="shared" si="7"/>
        <v>0</v>
      </c>
      <c r="K111" s="46"/>
      <c r="M111" s="6" t="str">
        <f t="shared" si="8"/>
        <v/>
      </c>
      <c r="N111" s="6">
        <f t="shared" si="9"/>
        <v>0</v>
      </c>
    </row>
    <row r="112" spans="1:14" x14ac:dyDescent="0.25">
      <c r="A112" s="127"/>
      <c r="B112" s="122"/>
      <c r="C112" s="56"/>
      <c r="D112" s="241"/>
      <c r="E112" s="245" t="str">
        <f t="shared" si="5"/>
        <v/>
      </c>
      <c r="F112" s="147"/>
      <c r="G112" s="164">
        <v>0</v>
      </c>
      <c r="H112" s="165" t="str">
        <f t="shared" si="6"/>
        <v>invullen</v>
      </c>
      <c r="I112" s="165"/>
      <c r="J112" s="9">
        <f t="shared" si="7"/>
        <v>0</v>
      </c>
      <c r="K112" s="46"/>
      <c r="M112" s="6" t="str">
        <f t="shared" si="8"/>
        <v/>
      </c>
      <c r="N112" s="6">
        <f t="shared" si="9"/>
        <v>0</v>
      </c>
    </row>
    <row r="113" spans="1:14" x14ac:dyDescent="0.25">
      <c r="A113" s="127"/>
      <c r="B113" s="122"/>
      <c r="C113" s="56"/>
      <c r="D113" s="241"/>
      <c r="E113" s="245" t="str">
        <f t="shared" si="5"/>
        <v/>
      </c>
      <c r="F113" s="147"/>
      <c r="G113" s="164">
        <v>0</v>
      </c>
      <c r="H113" s="165" t="str">
        <f t="shared" si="6"/>
        <v>invullen</v>
      </c>
      <c r="I113" s="165"/>
      <c r="J113" s="9">
        <f t="shared" si="7"/>
        <v>0</v>
      </c>
      <c r="K113" s="46"/>
      <c r="M113" s="6" t="str">
        <f t="shared" si="8"/>
        <v/>
      </c>
      <c r="N113" s="6">
        <f t="shared" si="9"/>
        <v>0</v>
      </c>
    </row>
    <row r="114" spans="1:14" x14ac:dyDescent="0.25">
      <c r="A114" s="127"/>
      <c r="B114" s="122"/>
      <c r="C114" s="56"/>
      <c r="D114" s="241"/>
      <c r="E114" s="245" t="str">
        <f t="shared" si="5"/>
        <v/>
      </c>
      <c r="F114" s="147"/>
      <c r="G114" s="164">
        <v>0</v>
      </c>
      <c r="H114" s="165" t="str">
        <f t="shared" si="6"/>
        <v>invullen</v>
      </c>
      <c r="I114" s="165"/>
      <c r="J114" s="9">
        <f t="shared" si="7"/>
        <v>0</v>
      </c>
      <c r="K114" s="46"/>
      <c r="M114" s="6" t="str">
        <f t="shared" si="8"/>
        <v/>
      </c>
      <c r="N114" s="6">
        <f t="shared" si="9"/>
        <v>0</v>
      </c>
    </row>
    <row r="115" spans="1:14" x14ac:dyDescent="0.25">
      <c r="A115" s="127"/>
      <c r="B115" s="122"/>
      <c r="C115" s="56"/>
      <c r="D115" s="241"/>
      <c r="E115" s="245" t="str">
        <f t="shared" si="5"/>
        <v/>
      </c>
      <c r="F115" s="147"/>
      <c r="G115" s="164">
        <v>0</v>
      </c>
      <c r="H115" s="165" t="str">
        <f t="shared" si="6"/>
        <v>invullen</v>
      </c>
      <c r="I115" s="165"/>
      <c r="J115" s="9">
        <f t="shared" si="7"/>
        <v>0</v>
      </c>
      <c r="K115" s="46"/>
      <c r="M115" s="6" t="str">
        <f t="shared" si="8"/>
        <v/>
      </c>
      <c r="N115" s="6">
        <f t="shared" si="9"/>
        <v>0</v>
      </c>
    </row>
    <row r="116" spans="1:14" x14ac:dyDescent="0.25">
      <c r="A116" s="127"/>
      <c r="B116" s="122"/>
      <c r="C116" s="56"/>
      <c r="D116" s="241"/>
      <c r="E116" s="245" t="str">
        <f t="shared" si="5"/>
        <v/>
      </c>
      <c r="F116" s="147"/>
      <c r="G116" s="164">
        <v>0</v>
      </c>
      <c r="H116" s="165" t="str">
        <f t="shared" si="6"/>
        <v>invullen</v>
      </c>
      <c r="I116" s="165"/>
      <c r="J116" s="9">
        <f t="shared" si="7"/>
        <v>0</v>
      </c>
      <c r="K116" s="46"/>
      <c r="M116" s="6" t="str">
        <f t="shared" si="8"/>
        <v/>
      </c>
      <c r="N116" s="6">
        <f t="shared" si="9"/>
        <v>0</v>
      </c>
    </row>
    <row r="117" spans="1:14" x14ac:dyDescent="0.25">
      <c r="A117" s="127"/>
      <c r="B117" s="122"/>
      <c r="C117" s="56"/>
      <c r="D117" s="241"/>
      <c r="E117" s="245" t="str">
        <f t="shared" si="5"/>
        <v/>
      </c>
      <c r="F117" s="147"/>
      <c r="G117" s="164">
        <v>0</v>
      </c>
      <c r="H117" s="165" t="str">
        <f t="shared" si="6"/>
        <v>invullen</v>
      </c>
      <c r="I117" s="165"/>
      <c r="J117" s="9">
        <f t="shared" si="7"/>
        <v>0</v>
      </c>
      <c r="K117" s="46"/>
      <c r="M117" s="6" t="str">
        <f t="shared" si="8"/>
        <v/>
      </c>
      <c r="N117" s="6">
        <f t="shared" si="9"/>
        <v>0</v>
      </c>
    </row>
    <row r="118" spans="1:14" x14ac:dyDescent="0.25">
      <c r="A118" s="127"/>
      <c r="B118" s="122"/>
      <c r="C118" s="56"/>
      <c r="D118" s="241"/>
      <c r="E118" s="245" t="str">
        <f t="shared" si="5"/>
        <v/>
      </c>
      <c r="F118" s="147"/>
      <c r="G118" s="164">
        <v>0</v>
      </c>
      <c r="H118" s="165" t="str">
        <f t="shared" si="6"/>
        <v>invullen</v>
      </c>
      <c r="I118" s="165"/>
      <c r="J118" s="9">
        <f t="shared" si="7"/>
        <v>0</v>
      </c>
      <c r="K118" s="46"/>
      <c r="M118" s="6" t="str">
        <f t="shared" si="8"/>
        <v/>
      </c>
      <c r="N118" s="6">
        <f t="shared" si="9"/>
        <v>0</v>
      </c>
    </row>
    <row r="119" spans="1:14" x14ac:dyDescent="0.25">
      <c r="A119" s="127"/>
      <c r="B119" s="122"/>
      <c r="C119" s="56"/>
      <c r="D119" s="241"/>
      <c r="E119" s="245" t="str">
        <f t="shared" si="5"/>
        <v/>
      </c>
      <c r="F119" s="147"/>
      <c r="G119" s="164">
        <v>0</v>
      </c>
      <c r="H119" s="165" t="str">
        <f t="shared" si="6"/>
        <v>invullen</v>
      </c>
      <c r="I119" s="165"/>
      <c r="J119" s="9">
        <f t="shared" si="7"/>
        <v>0</v>
      </c>
      <c r="K119" s="46"/>
      <c r="M119" s="6" t="str">
        <f t="shared" si="8"/>
        <v/>
      </c>
      <c r="N119" s="6">
        <f t="shared" si="9"/>
        <v>0</v>
      </c>
    </row>
    <row r="120" spans="1:14" x14ac:dyDescent="0.25">
      <c r="A120" s="127"/>
      <c r="B120" s="122"/>
      <c r="C120" s="56"/>
      <c r="D120" s="241"/>
      <c r="E120" s="245" t="str">
        <f t="shared" si="5"/>
        <v/>
      </c>
      <c r="F120" s="147"/>
      <c r="G120" s="164">
        <v>0</v>
      </c>
      <c r="H120" s="165" t="str">
        <f t="shared" si="6"/>
        <v>invullen</v>
      </c>
      <c r="I120" s="165"/>
      <c r="J120" s="9">
        <f t="shared" si="7"/>
        <v>0</v>
      </c>
      <c r="K120" s="46"/>
      <c r="M120" s="6" t="str">
        <f t="shared" si="8"/>
        <v/>
      </c>
      <c r="N120" s="6">
        <f t="shared" si="9"/>
        <v>0</v>
      </c>
    </row>
    <row r="121" spans="1:14" x14ac:dyDescent="0.25">
      <c r="A121" s="127"/>
      <c r="B121" s="122"/>
      <c r="C121" s="56"/>
      <c r="D121" s="241"/>
      <c r="E121" s="245" t="str">
        <f t="shared" si="5"/>
        <v/>
      </c>
      <c r="F121" s="147"/>
      <c r="G121" s="164">
        <v>0</v>
      </c>
      <c r="H121" s="165" t="str">
        <f t="shared" si="6"/>
        <v>invullen</v>
      </c>
      <c r="I121" s="165"/>
      <c r="J121" s="9">
        <f t="shared" si="7"/>
        <v>0</v>
      </c>
      <c r="K121" s="46"/>
      <c r="M121" s="6" t="str">
        <f t="shared" si="8"/>
        <v/>
      </c>
      <c r="N121" s="6">
        <f t="shared" si="9"/>
        <v>0</v>
      </c>
    </row>
    <row r="122" spans="1:14" x14ac:dyDescent="0.25">
      <c r="A122" s="127"/>
      <c r="B122" s="122"/>
      <c r="C122" s="56"/>
      <c r="D122" s="241"/>
      <c r="E122" s="245" t="str">
        <f t="shared" si="5"/>
        <v/>
      </c>
      <c r="F122" s="147"/>
      <c r="G122" s="164">
        <v>0</v>
      </c>
      <c r="H122" s="165" t="str">
        <f t="shared" si="6"/>
        <v>invullen</v>
      </c>
      <c r="I122" s="165"/>
      <c r="J122" s="9">
        <f t="shared" si="7"/>
        <v>0</v>
      </c>
      <c r="K122" s="46"/>
      <c r="M122" s="6" t="str">
        <f t="shared" si="8"/>
        <v/>
      </c>
      <c r="N122" s="6">
        <f t="shared" si="9"/>
        <v>0</v>
      </c>
    </row>
    <row r="123" spans="1:14" x14ac:dyDescent="0.25">
      <c r="A123" s="127"/>
      <c r="B123" s="122"/>
      <c r="C123" s="56"/>
      <c r="D123" s="241"/>
      <c r="E123" s="245" t="str">
        <f t="shared" si="5"/>
        <v/>
      </c>
      <c r="F123" s="147"/>
      <c r="G123" s="164">
        <v>0</v>
      </c>
      <c r="H123" s="165" t="str">
        <f t="shared" si="6"/>
        <v>invullen</v>
      </c>
      <c r="I123" s="165"/>
      <c r="J123" s="9">
        <f t="shared" si="7"/>
        <v>0</v>
      </c>
      <c r="K123" s="46"/>
      <c r="M123" s="6" t="str">
        <f t="shared" si="8"/>
        <v/>
      </c>
      <c r="N123" s="6">
        <f t="shared" si="9"/>
        <v>0</v>
      </c>
    </row>
    <row r="124" spans="1:14" x14ac:dyDescent="0.25">
      <c r="A124" s="127"/>
      <c r="B124" s="122"/>
      <c r="C124" s="56"/>
      <c r="D124" s="241"/>
      <c r="E124" s="245" t="str">
        <f t="shared" si="5"/>
        <v/>
      </c>
      <c r="F124" s="147"/>
      <c r="G124" s="164">
        <v>0</v>
      </c>
      <c r="H124" s="165" t="str">
        <f t="shared" si="6"/>
        <v>invullen</v>
      </c>
      <c r="I124" s="165"/>
      <c r="J124" s="9">
        <f t="shared" si="7"/>
        <v>0</v>
      </c>
      <c r="K124" s="46"/>
      <c r="M124" s="6" t="str">
        <f t="shared" si="8"/>
        <v/>
      </c>
      <c r="N124" s="6">
        <f t="shared" si="9"/>
        <v>0</v>
      </c>
    </row>
    <row r="125" spans="1:14" x14ac:dyDescent="0.25">
      <c r="A125" s="127"/>
      <c r="B125" s="122"/>
      <c r="C125" s="56"/>
      <c r="D125" s="241"/>
      <c r="E125" s="245" t="str">
        <f t="shared" si="5"/>
        <v/>
      </c>
      <c r="F125" s="147"/>
      <c r="G125" s="164">
        <v>0</v>
      </c>
      <c r="H125" s="165" t="str">
        <f t="shared" si="6"/>
        <v>invullen</v>
      </c>
      <c r="I125" s="165"/>
      <c r="J125" s="9">
        <f t="shared" si="7"/>
        <v>0</v>
      </c>
      <c r="K125" s="46"/>
      <c r="M125" s="6" t="str">
        <f t="shared" si="8"/>
        <v/>
      </c>
      <c r="N125" s="6">
        <f t="shared" si="9"/>
        <v>0</v>
      </c>
    </row>
    <row r="126" spans="1:14" x14ac:dyDescent="0.25">
      <c r="A126" s="127"/>
      <c r="B126" s="122"/>
      <c r="C126" s="56"/>
      <c r="D126" s="241"/>
      <c r="E126" s="245" t="str">
        <f t="shared" si="5"/>
        <v/>
      </c>
      <c r="F126" s="147"/>
      <c r="G126" s="164">
        <v>0</v>
      </c>
      <c r="H126" s="165" t="str">
        <f t="shared" si="6"/>
        <v>invullen</v>
      </c>
      <c r="I126" s="165"/>
      <c r="J126" s="9">
        <f t="shared" si="7"/>
        <v>0</v>
      </c>
      <c r="K126" s="46"/>
      <c r="M126" s="6" t="str">
        <f t="shared" si="8"/>
        <v/>
      </c>
      <c r="N126" s="6">
        <f t="shared" si="9"/>
        <v>0</v>
      </c>
    </row>
    <row r="127" spans="1:14" x14ac:dyDescent="0.25">
      <c r="A127" s="127"/>
      <c r="B127" s="122"/>
      <c r="C127" s="56"/>
      <c r="D127" s="241"/>
      <c r="E127" s="245" t="str">
        <f t="shared" si="5"/>
        <v/>
      </c>
      <c r="F127" s="147"/>
      <c r="G127" s="164">
        <v>0</v>
      </c>
      <c r="H127" s="165" t="str">
        <f t="shared" si="6"/>
        <v>invullen</v>
      </c>
      <c r="I127" s="165"/>
      <c r="J127" s="9">
        <f t="shared" si="7"/>
        <v>0</v>
      </c>
      <c r="K127" s="46"/>
      <c r="M127" s="6" t="str">
        <f t="shared" si="8"/>
        <v/>
      </c>
      <c r="N127" s="6">
        <f t="shared" si="9"/>
        <v>0</v>
      </c>
    </row>
    <row r="128" spans="1:14" x14ac:dyDescent="0.25">
      <c r="A128" s="127"/>
      <c r="B128" s="122"/>
      <c r="C128" s="56"/>
      <c r="D128" s="241"/>
      <c r="E128" s="245" t="str">
        <f t="shared" si="5"/>
        <v/>
      </c>
      <c r="F128" s="147"/>
      <c r="G128" s="164">
        <v>0</v>
      </c>
      <c r="H128" s="165" t="str">
        <f t="shared" si="6"/>
        <v>invullen</v>
      </c>
      <c r="I128" s="165"/>
      <c r="J128" s="9">
        <f t="shared" si="7"/>
        <v>0</v>
      </c>
      <c r="K128" s="46"/>
      <c r="M128" s="6" t="str">
        <f t="shared" si="8"/>
        <v/>
      </c>
      <c r="N128" s="6">
        <f t="shared" si="9"/>
        <v>0</v>
      </c>
    </row>
    <row r="129" spans="1:14" x14ac:dyDescent="0.25">
      <c r="A129" s="127"/>
      <c r="B129" s="122"/>
      <c r="C129" s="56"/>
      <c r="D129" s="241"/>
      <c r="E129" s="245" t="str">
        <f t="shared" si="5"/>
        <v/>
      </c>
      <c r="F129" s="147"/>
      <c r="G129" s="164">
        <v>0</v>
      </c>
      <c r="H129" s="165" t="str">
        <f t="shared" si="6"/>
        <v>invullen</v>
      </c>
      <c r="I129" s="165"/>
      <c r="J129" s="9">
        <f t="shared" si="7"/>
        <v>0</v>
      </c>
      <c r="K129" s="46"/>
      <c r="M129" s="6" t="str">
        <f t="shared" si="8"/>
        <v/>
      </c>
      <c r="N129" s="6">
        <f t="shared" si="9"/>
        <v>0</v>
      </c>
    </row>
    <row r="130" spans="1:14" x14ac:dyDescent="0.25">
      <c r="A130" s="127"/>
      <c r="B130" s="122"/>
      <c r="C130" s="56"/>
      <c r="D130" s="241"/>
      <c r="E130" s="245" t="str">
        <f t="shared" si="5"/>
        <v/>
      </c>
      <c r="F130" s="147"/>
      <c r="G130" s="164">
        <v>0</v>
      </c>
      <c r="H130" s="165" t="str">
        <f t="shared" si="6"/>
        <v>invullen</v>
      </c>
      <c r="I130" s="165"/>
      <c r="J130" s="9">
        <f t="shared" si="7"/>
        <v>0</v>
      </c>
      <c r="K130" s="46"/>
      <c r="M130" s="6" t="str">
        <f t="shared" si="8"/>
        <v/>
      </c>
      <c r="N130" s="6">
        <f t="shared" si="9"/>
        <v>0</v>
      </c>
    </row>
    <row r="131" spans="1:14" x14ac:dyDescent="0.25">
      <c r="A131" s="127"/>
      <c r="B131" s="122"/>
      <c r="C131" s="56"/>
      <c r="D131" s="241"/>
      <c r="E131" s="245" t="str">
        <f t="shared" si="5"/>
        <v/>
      </c>
      <c r="F131" s="147"/>
      <c r="G131" s="164">
        <v>0</v>
      </c>
      <c r="H131" s="165" t="str">
        <f t="shared" si="6"/>
        <v>invullen</v>
      </c>
      <c r="I131" s="165"/>
      <c r="J131" s="9">
        <f t="shared" si="7"/>
        <v>0</v>
      </c>
      <c r="K131" s="46"/>
      <c r="M131" s="6" t="str">
        <f t="shared" si="8"/>
        <v/>
      </c>
      <c r="N131" s="6">
        <f t="shared" si="9"/>
        <v>0</v>
      </c>
    </row>
    <row r="132" spans="1:14" x14ac:dyDescent="0.25">
      <c r="A132" s="127"/>
      <c r="B132" s="122"/>
      <c r="C132" s="56"/>
      <c r="D132" s="241"/>
      <c r="E132" s="245" t="str">
        <f t="shared" si="5"/>
        <v/>
      </c>
      <c r="F132" s="147"/>
      <c r="G132" s="164">
        <v>0</v>
      </c>
      <c r="H132" s="165" t="str">
        <f t="shared" si="6"/>
        <v>invullen</v>
      </c>
      <c r="I132" s="165"/>
      <c r="J132" s="9">
        <f t="shared" si="7"/>
        <v>0</v>
      </c>
      <c r="K132" s="46"/>
      <c r="M132" s="6" t="str">
        <f t="shared" si="8"/>
        <v/>
      </c>
      <c r="N132" s="6">
        <f t="shared" si="9"/>
        <v>0</v>
      </c>
    </row>
    <row r="133" spans="1:14" x14ac:dyDescent="0.25">
      <c r="A133" s="127"/>
      <c r="B133" s="122"/>
      <c r="C133" s="56"/>
      <c r="D133" s="241"/>
      <c r="E133" s="245" t="str">
        <f t="shared" si="5"/>
        <v/>
      </c>
      <c r="F133" s="147"/>
      <c r="G133" s="164">
        <v>0</v>
      </c>
      <c r="H133" s="165" t="str">
        <f t="shared" si="6"/>
        <v>invullen</v>
      </c>
      <c r="I133" s="165"/>
      <c r="J133" s="9">
        <f t="shared" si="7"/>
        <v>0</v>
      </c>
      <c r="K133" s="46"/>
      <c r="M133" s="6" t="str">
        <f t="shared" si="8"/>
        <v/>
      </c>
      <c r="N133" s="6">
        <f t="shared" si="9"/>
        <v>0</v>
      </c>
    </row>
    <row r="134" spans="1:14" x14ac:dyDescent="0.25">
      <c r="A134" s="127"/>
      <c r="B134" s="122"/>
      <c r="C134" s="56"/>
      <c r="D134" s="241"/>
      <c r="E134" s="245" t="str">
        <f t="shared" si="5"/>
        <v/>
      </c>
      <c r="F134" s="147"/>
      <c r="G134" s="164">
        <v>0</v>
      </c>
      <c r="H134" s="165" t="str">
        <f t="shared" si="6"/>
        <v>invullen</v>
      </c>
      <c r="I134" s="165"/>
      <c r="J134" s="9">
        <f t="shared" si="7"/>
        <v>0</v>
      </c>
      <c r="K134" s="46"/>
      <c r="M134" s="6" t="str">
        <f t="shared" si="8"/>
        <v/>
      </c>
      <c r="N134" s="6">
        <f t="shared" si="9"/>
        <v>0</v>
      </c>
    </row>
    <row r="135" spans="1:14" x14ac:dyDescent="0.25">
      <c r="A135" s="127"/>
      <c r="B135" s="122"/>
      <c r="C135" s="56"/>
      <c r="D135" s="241"/>
      <c r="E135" s="245" t="str">
        <f t="shared" si="5"/>
        <v/>
      </c>
      <c r="F135" s="147"/>
      <c r="G135" s="164">
        <v>0</v>
      </c>
      <c r="H135" s="165" t="str">
        <f t="shared" si="6"/>
        <v>invullen</v>
      </c>
      <c r="I135" s="165"/>
      <c r="J135" s="9">
        <f t="shared" si="7"/>
        <v>0</v>
      </c>
      <c r="K135" s="46"/>
      <c r="M135" s="6" t="str">
        <f t="shared" si="8"/>
        <v/>
      </c>
      <c r="N135" s="6">
        <f t="shared" si="9"/>
        <v>0</v>
      </c>
    </row>
    <row r="136" spans="1:14" x14ac:dyDescent="0.25">
      <c r="A136" s="127"/>
      <c r="B136" s="122"/>
      <c r="C136" s="56"/>
      <c r="D136" s="241"/>
      <c r="E136" s="245" t="str">
        <f t="shared" ref="E136:E199" si="10">IF(N136=6,"vermelden of de aankoop is verricht in 3 maanden voor het einde van het project", "")</f>
        <v/>
      </c>
      <c r="F136" s="147"/>
      <c r="G136" s="164">
        <v>0</v>
      </c>
      <c r="H136" s="165" t="str">
        <f t="shared" ref="H136:H199" si="11">IF(OR(2=N136,4=N136,6=N136),"n.v.t.","invullen")</f>
        <v>invullen</v>
      </c>
      <c r="I136" s="165"/>
      <c r="J136" s="9">
        <f t="shared" ref="J136:J199" si="12">IF(OR(1=N136,5=N136),F136*G136*H136/I136,IF(OR(3=N136,7=N136,),F136*G136*H136,IF(OR(2=N136,4=N136,6=N136),F136*G136,0)))</f>
        <v>0</v>
      </c>
      <c r="K136" s="46"/>
      <c r="M136" s="6" t="str">
        <f t="shared" ref="M136:M199" si="13">LEFT(A136,1)</f>
        <v/>
      </c>
      <c r="N136" s="6">
        <f t="shared" ref="N136:N199" si="14">IF(M136="1",1,IF(M136="2",2,IF(M136="3",3,IF(M136="4",4,IF(M136="5",5,IF(M136="6",6,IF(M136="7",7,0)))))))</f>
        <v>0</v>
      </c>
    </row>
    <row r="137" spans="1:14" x14ac:dyDescent="0.25">
      <c r="A137" s="127"/>
      <c r="B137" s="122"/>
      <c r="C137" s="56"/>
      <c r="D137" s="241"/>
      <c r="E137" s="245" t="str">
        <f t="shared" si="10"/>
        <v/>
      </c>
      <c r="F137" s="147"/>
      <c r="G137" s="164">
        <v>0</v>
      </c>
      <c r="H137" s="165" t="str">
        <f t="shared" si="11"/>
        <v>invullen</v>
      </c>
      <c r="I137" s="165"/>
      <c r="J137" s="9">
        <f t="shared" si="12"/>
        <v>0</v>
      </c>
      <c r="K137" s="46"/>
      <c r="M137" s="6" t="str">
        <f t="shared" si="13"/>
        <v/>
      </c>
      <c r="N137" s="6">
        <f t="shared" si="14"/>
        <v>0</v>
      </c>
    </row>
    <row r="138" spans="1:14" x14ac:dyDescent="0.25">
      <c r="A138" s="127"/>
      <c r="B138" s="122"/>
      <c r="C138" s="56"/>
      <c r="D138" s="241"/>
      <c r="E138" s="245" t="str">
        <f t="shared" si="10"/>
        <v/>
      </c>
      <c r="F138" s="147"/>
      <c r="G138" s="164">
        <v>0</v>
      </c>
      <c r="H138" s="165" t="str">
        <f t="shared" si="11"/>
        <v>invullen</v>
      </c>
      <c r="I138" s="165"/>
      <c r="J138" s="9">
        <f t="shared" si="12"/>
        <v>0</v>
      </c>
      <c r="K138" s="46"/>
      <c r="M138" s="6" t="str">
        <f t="shared" si="13"/>
        <v/>
      </c>
      <c r="N138" s="6">
        <f t="shared" si="14"/>
        <v>0</v>
      </c>
    </row>
    <row r="139" spans="1:14" x14ac:dyDescent="0.25">
      <c r="A139" s="127"/>
      <c r="B139" s="122"/>
      <c r="C139" s="56"/>
      <c r="D139" s="241"/>
      <c r="E139" s="245" t="str">
        <f t="shared" si="10"/>
        <v/>
      </c>
      <c r="F139" s="147"/>
      <c r="G139" s="164">
        <v>0</v>
      </c>
      <c r="H139" s="165" t="str">
        <f t="shared" si="11"/>
        <v>invullen</v>
      </c>
      <c r="I139" s="165"/>
      <c r="J139" s="9">
        <f t="shared" si="12"/>
        <v>0</v>
      </c>
      <c r="K139" s="46"/>
      <c r="M139" s="6" t="str">
        <f t="shared" si="13"/>
        <v/>
      </c>
      <c r="N139" s="6">
        <f t="shared" si="14"/>
        <v>0</v>
      </c>
    </row>
    <row r="140" spans="1:14" x14ac:dyDescent="0.25">
      <c r="A140" s="127"/>
      <c r="B140" s="122"/>
      <c r="C140" s="56"/>
      <c r="D140" s="241"/>
      <c r="E140" s="245" t="str">
        <f t="shared" si="10"/>
        <v/>
      </c>
      <c r="F140" s="147"/>
      <c r="G140" s="164">
        <v>0</v>
      </c>
      <c r="H140" s="165" t="str">
        <f t="shared" si="11"/>
        <v>invullen</v>
      </c>
      <c r="I140" s="165"/>
      <c r="J140" s="9">
        <f t="shared" si="12"/>
        <v>0</v>
      </c>
      <c r="K140" s="46"/>
      <c r="M140" s="6" t="str">
        <f t="shared" si="13"/>
        <v/>
      </c>
      <c r="N140" s="6">
        <f t="shared" si="14"/>
        <v>0</v>
      </c>
    </row>
    <row r="141" spans="1:14" x14ac:dyDescent="0.25">
      <c r="A141" s="127"/>
      <c r="B141" s="122"/>
      <c r="C141" s="56"/>
      <c r="D141" s="241"/>
      <c r="E141" s="245" t="str">
        <f t="shared" si="10"/>
        <v/>
      </c>
      <c r="F141" s="147"/>
      <c r="G141" s="164">
        <v>0</v>
      </c>
      <c r="H141" s="165" t="str">
        <f t="shared" si="11"/>
        <v>invullen</v>
      </c>
      <c r="I141" s="165"/>
      <c r="J141" s="9">
        <f t="shared" si="12"/>
        <v>0</v>
      </c>
      <c r="K141" s="46"/>
      <c r="M141" s="6" t="str">
        <f t="shared" si="13"/>
        <v/>
      </c>
      <c r="N141" s="6">
        <f t="shared" si="14"/>
        <v>0</v>
      </c>
    </row>
    <row r="142" spans="1:14" x14ac:dyDescent="0.25">
      <c r="A142" s="127"/>
      <c r="B142" s="122"/>
      <c r="C142" s="56"/>
      <c r="D142" s="241"/>
      <c r="E142" s="245" t="str">
        <f t="shared" si="10"/>
        <v/>
      </c>
      <c r="F142" s="147"/>
      <c r="G142" s="164">
        <v>0</v>
      </c>
      <c r="H142" s="165" t="str">
        <f t="shared" si="11"/>
        <v>invullen</v>
      </c>
      <c r="I142" s="165"/>
      <c r="J142" s="9">
        <f t="shared" si="12"/>
        <v>0</v>
      </c>
      <c r="K142" s="46"/>
      <c r="M142" s="6" t="str">
        <f t="shared" si="13"/>
        <v/>
      </c>
      <c r="N142" s="6">
        <f t="shared" si="14"/>
        <v>0</v>
      </c>
    </row>
    <row r="143" spans="1:14" x14ac:dyDescent="0.25">
      <c r="A143" s="127"/>
      <c r="B143" s="122"/>
      <c r="C143" s="56"/>
      <c r="D143" s="241"/>
      <c r="E143" s="245" t="str">
        <f t="shared" si="10"/>
        <v/>
      </c>
      <c r="F143" s="147"/>
      <c r="G143" s="164">
        <v>0</v>
      </c>
      <c r="H143" s="165" t="str">
        <f t="shared" si="11"/>
        <v>invullen</v>
      </c>
      <c r="I143" s="165"/>
      <c r="J143" s="9">
        <f t="shared" si="12"/>
        <v>0</v>
      </c>
      <c r="K143" s="46"/>
      <c r="M143" s="6" t="str">
        <f t="shared" si="13"/>
        <v/>
      </c>
      <c r="N143" s="6">
        <f t="shared" si="14"/>
        <v>0</v>
      </c>
    </row>
    <row r="144" spans="1:14" x14ac:dyDescent="0.25">
      <c r="A144" s="127"/>
      <c r="B144" s="122"/>
      <c r="C144" s="56"/>
      <c r="D144" s="241"/>
      <c r="E144" s="245" t="str">
        <f t="shared" si="10"/>
        <v/>
      </c>
      <c r="F144" s="147"/>
      <c r="G144" s="164">
        <v>0</v>
      </c>
      <c r="H144" s="165" t="str">
        <f t="shared" si="11"/>
        <v>invullen</v>
      </c>
      <c r="I144" s="165"/>
      <c r="J144" s="9">
        <f t="shared" si="12"/>
        <v>0</v>
      </c>
      <c r="K144" s="46"/>
      <c r="M144" s="6" t="str">
        <f t="shared" si="13"/>
        <v/>
      </c>
      <c r="N144" s="6">
        <f t="shared" si="14"/>
        <v>0</v>
      </c>
    </row>
    <row r="145" spans="1:14" x14ac:dyDescent="0.25">
      <c r="A145" s="127"/>
      <c r="B145" s="122"/>
      <c r="C145" s="56"/>
      <c r="D145" s="241"/>
      <c r="E145" s="245" t="str">
        <f t="shared" si="10"/>
        <v/>
      </c>
      <c r="F145" s="147"/>
      <c r="G145" s="164">
        <v>0</v>
      </c>
      <c r="H145" s="165" t="str">
        <f t="shared" si="11"/>
        <v>invullen</v>
      </c>
      <c r="I145" s="165"/>
      <c r="J145" s="9">
        <f t="shared" si="12"/>
        <v>0</v>
      </c>
      <c r="K145" s="46"/>
      <c r="M145" s="6" t="str">
        <f t="shared" si="13"/>
        <v/>
      </c>
      <c r="N145" s="6">
        <f t="shared" si="14"/>
        <v>0</v>
      </c>
    </row>
    <row r="146" spans="1:14" x14ac:dyDescent="0.25">
      <c r="A146" s="127"/>
      <c r="B146" s="122"/>
      <c r="C146" s="56"/>
      <c r="D146" s="241"/>
      <c r="E146" s="245" t="str">
        <f t="shared" si="10"/>
        <v/>
      </c>
      <c r="F146" s="147"/>
      <c r="G146" s="164">
        <v>0</v>
      </c>
      <c r="H146" s="165" t="str">
        <f t="shared" si="11"/>
        <v>invullen</v>
      </c>
      <c r="I146" s="165"/>
      <c r="J146" s="9">
        <f t="shared" si="12"/>
        <v>0</v>
      </c>
      <c r="K146" s="46"/>
      <c r="M146" s="6" t="str">
        <f t="shared" si="13"/>
        <v/>
      </c>
      <c r="N146" s="6">
        <f t="shared" si="14"/>
        <v>0</v>
      </c>
    </row>
    <row r="147" spans="1:14" x14ac:dyDescent="0.25">
      <c r="A147" s="127"/>
      <c r="B147" s="122"/>
      <c r="C147" s="56"/>
      <c r="D147" s="241"/>
      <c r="E147" s="245" t="str">
        <f t="shared" si="10"/>
        <v/>
      </c>
      <c r="F147" s="147"/>
      <c r="G147" s="164">
        <v>0</v>
      </c>
      <c r="H147" s="165" t="str">
        <f t="shared" si="11"/>
        <v>invullen</v>
      </c>
      <c r="I147" s="165"/>
      <c r="J147" s="9">
        <f t="shared" si="12"/>
        <v>0</v>
      </c>
      <c r="K147" s="46"/>
      <c r="M147" s="6" t="str">
        <f t="shared" si="13"/>
        <v/>
      </c>
      <c r="N147" s="6">
        <f t="shared" si="14"/>
        <v>0</v>
      </c>
    </row>
    <row r="148" spans="1:14" x14ac:dyDescent="0.25">
      <c r="A148" s="127"/>
      <c r="B148" s="122"/>
      <c r="C148" s="56"/>
      <c r="D148" s="241"/>
      <c r="E148" s="245" t="str">
        <f t="shared" si="10"/>
        <v/>
      </c>
      <c r="F148" s="147"/>
      <c r="G148" s="164">
        <v>0</v>
      </c>
      <c r="H148" s="165" t="str">
        <f t="shared" si="11"/>
        <v>invullen</v>
      </c>
      <c r="I148" s="165"/>
      <c r="J148" s="9">
        <f t="shared" si="12"/>
        <v>0</v>
      </c>
      <c r="K148" s="46"/>
      <c r="M148" s="6" t="str">
        <f t="shared" si="13"/>
        <v/>
      </c>
      <c r="N148" s="6">
        <f t="shared" si="14"/>
        <v>0</v>
      </c>
    </row>
    <row r="149" spans="1:14" x14ac:dyDescent="0.25">
      <c r="A149" s="127"/>
      <c r="B149" s="122"/>
      <c r="C149" s="56"/>
      <c r="D149" s="241"/>
      <c r="E149" s="245" t="str">
        <f t="shared" si="10"/>
        <v/>
      </c>
      <c r="F149" s="147"/>
      <c r="G149" s="164">
        <v>0</v>
      </c>
      <c r="H149" s="165" t="str">
        <f t="shared" si="11"/>
        <v>invullen</v>
      </c>
      <c r="I149" s="165"/>
      <c r="J149" s="9">
        <f t="shared" si="12"/>
        <v>0</v>
      </c>
      <c r="K149" s="46"/>
      <c r="M149" s="6" t="str">
        <f t="shared" si="13"/>
        <v/>
      </c>
      <c r="N149" s="6">
        <f t="shared" si="14"/>
        <v>0</v>
      </c>
    </row>
    <row r="150" spans="1:14" x14ac:dyDescent="0.25">
      <c r="A150" s="127"/>
      <c r="B150" s="122"/>
      <c r="C150" s="56"/>
      <c r="D150" s="241"/>
      <c r="E150" s="245" t="str">
        <f t="shared" si="10"/>
        <v/>
      </c>
      <c r="F150" s="147"/>
      <c r="G150" s="164">
        <v>0</v>
      </c>
      <c r="H150" s="165" t="str">
        <f t="shared" si="11"/>
        <v>invullen</v>
      </c>
      <c r="I150" s="165"/>
      <c r="J150" s="9">
        <f t="shared" si="12"/>
        <v>0</v>
      </c>
      <c r="K150" s="46"/>
      <c r="M150" s="6" t="str">
        <f t="shared" si="13"/>
        <v/>
      </c>
      <c r="N150" s="6">
        <f t="shared" si="14"/>
        <v>0</v>
      </c>
    </row>
    <row r="151" spans="1:14" x14ac:dyDescent="0.25">
      <c r="A151" s="127"/>
      <c r="B151" s="122"/>
      <c r="C151" s="56"/>
      <c r="D151" s="241"/>
      <c r="E151" s="245" t="str">
        <f t="shared" si="10"/>
        <v/>
      </c>
      <c r="F151" s="147"/>
      <c r="G151" s="164">
        <v>0</v>
      </c>
      <c r="H151" s="165" t="str">
        <f t="shared" si="11"/>
        <v>invullen</v>
      </c>
      <c r="I151" s="165"/>
      <c r="J151" s="9">
        <f t="shared" si="12"/>
        <v>0</v>
      </c>
      <c r="K151" s="46"/>
      <c r="M151" s="6" t="str">
        <f t="shared" si="13"/>
        <v/>
      </c>
      <c r="N151" s="6">
        <f t="shared" si="14"/>
        <v>0</v>
      </c>
    </row>
    <row r="152" spans="1:14" x14ac:dyDescent="0.25">
      <c r="A152" s="127"/>
      <c r="B152" s="122"/>
      <c r="C152" s="56"/>
      <c r="D152" s="241"/>
      <c r="E152" s="245" t="str">
        <f t="shared" si="10"/>
        <v/>
      </c>
      <c r="F152" s="147"/>
      <c r="G152" s="164">
        <v>0</v>
      </c>
      <c r="H152" s="165" t="str">
        <f t="shared" si="11"/>
        <v>invullen</v>
      </c>
      <c r="I152" s="165"/>
      <c r="J152" s="9">
        <f t="shared" si="12"/>
        <v>0</v>
      </c>
      <c r="K152" s="46"/>
      <c r="M152" s="6" t="str">
        <f t="shared" si="13"/>
        <v/>
      </c>
      <c r="N152" s="6">
        <f t="shared" si="14"/>
        <v>0</v>
      </c>
    </row>
    <row r="153" spans="1:14" x14ac:dyDescent="0.25">
      <c r="A153" s="127"/>
      <c r="B153" s="122"/>
      <c r="C153" s="56"/>
      <c r="D153" s="241"/>
      <c r="E153" s="245" t="str">
        <f t="shared" si="10"/>
        <v/>
      </c>
      <c r="F153" s="147"/>
      <c r="G153" s="164">
        <v>0</v>
      </c>
      <c r="H153" s="165" t="str">
        <f t="shared" si="11"/>
        <v>invullen</v>
      </c>
      <c r="I153" s="165"/>
      <c r="J153" s="9">
        <f t="shared" si="12"/>
        <v>0</v>
      </c>
      <c r="K153" s="46"/>
      <c r="M153" s="6" t="str">
        <f t="shared" si="13"/>
        <v/>
      </c>
      <c r="N153" s="6">
        <f t="shared" si="14"/>
        <v>0</v>
      </c>
    </row>
    <row r="154" spans="1:14" x14ac:dyDescent="0.25">
      <c r="A154" s="127"/>
      <c r="B154" s="122"/>
      <c r="C154" s="56"/>
      <c r="D154" s="241"/>
      <c r="E154" s="245" t="str">
        <f t="shared" si="10"/>
        <v/>
      </c>
      <c r="F154" s="147"/>
      <c r="G154" s="164">
        <v>0</v>
      </c>
      <c r="H154" s="165" t="str">
        <f t="shared" si="11"/>
        <v>invullen</v>
      </c>
      <c r="I154" s="165"/>
      <c r="J154" s="9">
        <f t="shared" si="12"/>
        <v>0</v>
      </c>
      <c r="K154" s="46"/>
      <c r="M154" s="6" t="str">
        <f t="shared" si="13"/>
        <v/>
      </c>
      <c r="N154" s="6">
        <f t="shared" si="14"/>
        <v>0</v>
      </c>
    </row>
    <row r="155" spans="1:14" x14ac:dyDescent="0.25">
      <c r="A155" s="127"/>
      <c r="B155" s="122"/>
      <c r="C155" s="56"/>
      <c r="D155" s="241"/>
      <c r="E155" s="245" t="str">
        <f t="shared" si="10"/>
        <v/>
      </c>
      <c r="F155" s="147"/>
      <c r="G155" s="164">
        <v>0</v>
      </c>
      <c r="H155" s="165" t="str">
        <f t="shared" si="11"/>
        <v>invullen</v>
      </c>
      <c r="I155" s="165"/>
      <c r="J155" s="9">
        <f t="shared" si="12"/>
        <v>0</v>
      </c>
      <c r="K155" s="46"/>
      <c r="M155" s="6" t="str">
        <f t="shared" si="13"/>
        <v/>
      </c>
      <c r="N155" s="6">
        <f t="shared" si="14"/>
        <v>0</v>
      </c>
    </row>
    <row r="156" spans="1:14" x14ac:dyDescent="0.25">
      <c r="A156" s="127"/>
      <c r="B156" s="122"/>
      <c r="C156" s="56"/>
      <c r="D156" s="241"/>
      <c r="E156" s="245" t="str">
        <f t="shared" si="10"/>
        <v/>
      </c>
      <c r="F156" s="147"/>
      <c r="G156" s="164">
        <v>0</v>
      </c>
      <c r="H156" s="165" t="str">
        <f t="shared" si="11"/>
        <v>invullen</v>
      </c>
      <c r="I156" s="165"/>
      <c r="J156" s="9">
        <f t="shared" si="12"/>
        <v>0</v>
      </c>
      <c r="K156" s="46"/>
      <c r="M156" s="6" t="str">
        <f t="shared" si="13"/>
        <v/>
      </c>
      <c r="N156" s="6">
        <f t="shared" si="14"/>
        <v>0</v>
      </c>
    </row>
    <row r="157" spans="1:14" x14ac:dyDescent="0.25">
      <c r="A157" s="127"/>
      <c r="B157" s="122"/>
      <c r="C157" s="56"/>
      <c r="D157" s="241"/>
      <c r="E157" s="245" t="str">
        <f t="shared" si="10"/>
        <v/>
      </c>
      <c r="F157" s="147"/>
      <c r="G157" s="164">
        <v>0</v>
      </c>
      <c r="H157" s="165" t="str">
        <f t="shared" si="11"/>
        <v>invullen</v>
      </c>
      <c r="I157" s="165"/>
      <c r="J157" s="9">
        <f t="shared" si="12"/>
        <v>0</v>
      </c>
      <c r="K157" s="46"/>
      <c r="M157" s="6" t="str">
        <f t="shared" si="13"/>
        <v/>
      </c>
      <c r="N157" s="6">
        <f t="shared" si="14"/>
        <v>0</v>
      </c>
    </row>
    <row r="158" spans="1:14" x14ac:dyDescent="0.25">
      <c r="A158" s="127"/>
      <c r="B158" s="122"/>
      <c r="C158" s="56"/>
      <c r="D158" s="241"/>
      <c r="E158" s="245" t="str">
        <f t="shared" si="10"/>
        <v/>
      </c>
      <c r="F158" s="147"/>
      <c r="G158" s="164">
        <v>0</v>
      </c>
      <c r="H158" s="165" t="str">
        <f t="shared" si="11"/>
        <v>invullen</v>
      </c>
      <c r="I158" s="165"/>
      <c r="J158" s="9">
        <f t="shared" si="12"/>
        <v>0</v>
      </c>
      <c r="K158" s="46"/>
      <c r="M158" s="6" t="str">
        <f t="shared" si="13"/>
        <v/>
      </c>
      <c r="N158" s="6">
        <f t="shared" si="14"/>
        <v>0</v>
      </c>
    </row>
    <row r="159" spans="1:14" x14ac:dyDescent="0.25">
      <c r="A159" s="127"/>
      <c r="B159" s="122"/>
      <c r="C159" s="56"/>
      <c r="D159" s="241"/>
      <c r="E159" s="245" t="str">
        <f t="shared" si="10"/>
        <v/>
      </c>
      <c r="F159" s="147"/>
      <c r="G159" s="164">
        <v>0</v>
      </c>
      <c r="H159" s="165" t="str">
        <f t="shared" si="11"/>
        <v>invullen</v>
      </c>
      <c r="I159" s="165"/>
      <c r="J159" s="9">
        <f t="shared" si="12"/>
        <v>0</v>
      </c>
      <c r="K159" s="46"/>
      <c r="M159" s="6" t="str">
        <f t="shared" si="13"/>
        <v/>
      </c>
      <c r="N159" s="6">
        <f t="shared" si="14"/>
        <v>0</v>
      </c>
    </row>
    <row r="160" spans="1:14" x14ac:dyDescent="0.25">
      <c r="A160" s="127"/>
      <c r="B160" s="122"/>
      <c r="C160" s="56"/>
      <c r="D160" s="241"/>
      <c r="E160" s="245" t="str">
        <f t="shared" si="10"/>
        <v/>
      </c>
      <c r="F160" s="147"/>
      <c r="G160" s="164">
        <v>0</v>
      </c>
      <c r="H160" s="165" t="str">
        <f t="shared" si="11"/>
        <v>invullen</v>
      </c>
      <c r="I160" s="165"/>
      <c r="J160" s="9">
        <f t="shared" si="12"/>
        <v>0</v>
      </c>
      <c r="K160" s="46"/>
      <c r="M160" s="6" t="str">
        <f t="shared" si="13"/>
        <v/>
      </c>
      <c r="N160" s="6">
        <f t="shared" si="14"/>
        <v>0</v>
      </c>
    </row>
    <row r="161" spans="1:14" x14ac:dyDescent="0.25">
      <c r="A161" s="127"/>
      <c r="B161" s="122"/>
      <c r="C161" s="56"/>
      <c r="D161" s="241"/>
      <c r="E161" s="245" t="str">
        <f t="shared" si="10"/>
        <v/>
      </c>
      <c r="F161" s="147"/>
      <c r="G161" s="164">
        <v>0</v>
      </c>
      <c r="H161" s="165" t="str">
        <f t="shared" si="11"/>
        <v>invullen</v>
      </c>
      <c r="I161" s="165"/>
      <c r="J161" s="9">
        <f t="shared" si="12"/>
        <v>0</v>
      </c>
      <c r="K161" s="46"/>
      <c r="M161" s="6" t="str">
        <f t="shared" si="13"/>
        <v/>
      </c>
      <c r="N161" s="6">
        <f t="shared" si="14"/>
        <v>0</v>
      </c>
    </row>
    <row r="162" spans="1:14" x14ac:dyDescent="0.25">
      <c r="A162" s="127"/>
      <c r="B162" s="122"/>
      <c r="C162" s="56"/>
      <c r="D162" s="241"/>
      <c r="E162" s="245" t="str">
        <f t="shared" si="10"/>
        <v/>
      </c>
      <c r="F162" s="147"/>
      <c r="G162" s="164">
        <v>0</v>
      </c>
      <c r="H162" s="165" t="str">
        <f t="shared" si="11"/>
        <v>invullen</v>
      </c>
      <c r="I162" s="165"/>
      <c r="J162" s="9">
        <f t="shared" si="12"/>
        <v>0</v>
      </c>
      <c r="K162" s="46"/>
      <c r="M162" s="6" t="str">
        <f t="shared" si="13"/>
        <v/>
      </c>
      <c r="N162" s="6">
        <f t="shared" si="14"/>
        <v>0</v>
      </c>
    </row>
    <row r="163" spans="1:14" x14ac:dyDescent="0.25">
      <c r="A163" s="127"/>
      <c r="B163" s="122"/>
      <c r="C163" s="56"/>
      <c r="D163" s="241"/>
      <c r="E163" s="245" t="str">
        <f t="shared" si="10"/>
        <v/>
      </c>
      <c r="F163" s="147"/>
      <c r="G163" s="164">
        <v>0</v>
      </c>
      <c r="H163" s="165" t="str">
        <f t="shared" si="11"/>
        <v>invullen</v>
      </c>
      <c r="I163" s="165"/>
      <c r="J163" s="9">
        <f t="shared" si="12"/>
        <v>0</v>
      </c>
      <c r="K163" s="46"/>
      <c r="M163" s="6" t="str">
        <f t="shared" si="13"/>
        <v/>
      </c>
      <c r="N163" s="6">
        <f t="shared" si="14"/>
        <v>0</v>
      </c>
    </row>
    <row r="164" spans="1:14" x14ac:dyDescent="0.25">
      <c r="A164" s="127"/>
      <c r="B164" s="122"/>
      <c r="C164" s="56"/>
      <c r="D164" s="241"/>
      <c r="E164" s="245" t="str">
        <f t="shared" si="10"/>
        <v/>
      </c>
      <c r="F164" s="147"/>
      <c r="G164" s="164">
        <v>0</v>
      </c>
      <c r="H164" s="165" t="str">
        <f t="shared" si="11"/>
        <v>invullen</v>
      </c>
      <c r="I164" s="165"/>
      <c r="J164" s="9">
        <f t="shared" si="12"/>
        <v>0</v>
      </c>
      <c r="K164" s="46"/>
      <c r="M164" s="6" t="str">
        <f t="shared" si="13"/>
        <v/>
      </c>
      <c r="N164" s="6">
        <f t="shared" si="14"/>
        <v>0</v>
      </c>
    </row>
    <row r="165" spans="1:14" x14ac:dyDescent="0.25">
      <c r="A165" s="127"/>
      <c r="B165" s="122"/>
      <c r="C165" s="56"/>
      <c r="D165" s="241"/>
      <c r="E165" s="245" t="str">
        <f t="shared" si="10"/>
        <v/>
      </c>
      <c r="F165" s="147"/>
      <c r="G165" s="164">
        <v>0</v>
      </c>
      <c r="H165" s="165" t="str">
        <f t="shared" si="11"/>
        <v>invullen</v>
      </c>
      <c r="I165" s="165"/>
      <c r="J165" s="9">
        <f t="shared" si="12"/>
        <v>0</v>
      </c>
      <c r="K165" s="46"/>
      <c r="M165" s="6" t="str">
        <f t="shared" si="13"/>
        <v/>
      </c>
      <c r="N165" s="6">
        <f t="shared" si="14"/>
        <v>0</v>
      </c>
    </row>
    <row r="166" spans="1:14" x14ac:dyDescent="0.25">
      <c r="A166" s="127"/>
      <c r="B166" s="122"/>
      <c r="C166" s="56"/>
      <c r="D166" s="241"/>
      <c r="E166" s="245" t="str">
        <f t="shared" si="10"/>
        <v/>
      </c>
      <c r="F166" s="147"/>
      <c r="G166" s="164">
        <v>0</v>
      </c>
      <c r="H166" s="165" t="str">
        <f t="shared" si="11"/>
        <v>invullen</v>
      </c>
      <c r="I166" s="165"/>
      <c r="J166" s="9">
        <f t="shared" si="12"/>
        <v>0</v>
      </c>
      <c r="K166" s="46"/>
      <c r="M166" s="6" t="str">
        <f t="shared" si="13"/>
        <v/>
      </c>
      <c r="N166" s="6">
        <f t="shared" si="14"/>
        <v>0</v>
      </c>
    </row>
    <row r="167" spans="1:14" x14ac:dyDescent="0.25">
      <c r="A167" s="127"/>
      <c r="B167" s="122"/>
      <c r="C167" s="56"/>
      <c r="D167" s="241"/>
      <c r="E167" s="245" t="str">
        <f t="shared" si="10"/>
        <v/>
      </c>
      <c r="F167" s="147"/>
      <c r="G167" s="164">
        <v>0</v>
      </c>
      <c r="H167" s="165" t="str">
        <f t="shared" si="11"/>
        <v>invullen</v>
      </c>
      <c r="I167" s="165"/>
      <c r="J167" s="9">
        <f t="shared" si="12"/>
        <v>0</v>
      </c>
      <c r="K167" s="46"/>
      <c r="M167" s="6" t="str">
        <f t="shared" si="13"/>
        <v/>
      </c>
      <c r="N167" s="6">
        <f t="shared" si="14"/>
        <v>0</v>
      </c>
    </row>
    <row r="168" spans="1:14" x14ac:dyDescent="0.25">
      <c r="A168" s="127"/>
      <c r="B168" s="122"/>
      <c r="C168" s="56"/>
      <c r="D168" s="241"/>
      <c r="E168" s="245" t="str">
        <f t="shared" si="10"/>
        <v/>
      </c>
      <c r="F168" s="147"/>
      <c r="G168" s="164">
        <v>0</v>
      </c>
      <c r="H168" s="165" t="str">
        <f t="shared" si="11"/>
        <v>invullen</v>
      </c>
      <c r="I168" s="165"/>
      <c r="J168" s="9">
        <f t="shared" si="12"/>
        <v>0</v>
      </c>
      <c r="K168" s="46"/>
      <c r="M168" s="6" t="str">
        <f t="shared" si="13"/>
        <v/>
      </c>
      <c r="N168" s="6">
        <f t="shared" si="14"/>
        <v>0</v>
      </c>
    </row>
    <row r="169" spans="1:14" x14ac:dyDescent="0.25">
      <c r="A169" s="127"/>
      <c r="B169" s="122"/>
      <c r="C169" s="56"/>
      <c r="D169" s="241"/>
      <c r="E169" s="245" t="str">
        <f t="shared" si="10"/>
        <v/>
      </c>
      <c r="F169" s="147"/>
      <c r="G169" s="164">
        <v>0</v>
      </c>
      <c r="H169" s="165" t="str">
        <f t="shared" si="11"/>
        <v>invullen</v>
      </c>
      <c r="I169" s="165"/>
      <c r="J169" s="9">
        <f t="shared" si="12"/>
        <v>0</v>
      </c>
      <c r="K169" s="46"/>
      <c r="M169" s="6" t="str">
        <f t="shared" si="13"/>
        <v/>
      </c>
      <c r="N169" s="6">
        <f t="shared" si="14"/>
        <v>0</v>
      </c>
    </row>
    <row r="170" spans="1:14" x14ac:dyDescent="0.25">
      <c r="A170" s="127"/>
      <c r="B170" s="122"/>
      <c r="C170" s="56"/>
      <c r="D170" s="241"/>
      <c r="E170" s="245" t="str">
        <f t="shared" si="10"/>
        <v/>
      </c>
      <c r="F170" s="147"/>
      <c r="G170" s="164">
        <v>0</v>
      </c>
      <c r="H170" s="165" t="str">
        <f t="shared" si="11"/>
        <v>invullen</v>
      </c>
      <c r="I170" s="165"/>
      <c r="J170" s="9">
        <f t="shared" si="12"/>
        <v>0</v>
      </c>
      <c r="K170" s="46"/>
      <c r="M170" s="6" t="str">
        <f t="shared" si="13"/>
        <v/>
      </c>
      <c r="N170" s="6">
        <f t="shared" si="14"/>
        <v>0</v>
      </c>
    </row>
    <row r="171" spans="1:14" x14ac:dyDescent="0.25">
      <c r="A171" s="127"/>
      <c r="B171" s="122"/>
      <c r="C171" s="56"/>
      <c r="D171" s="241"/>
      <c r="E171" s="245" t="str">
        <f t="shared" si="10"/>
        <v/>
      </c>
      <c r="F171" s="147"/>
      <c r="G171" s="164">
        <v>0</v>
      </c>
      <c r="H171" s="165" t="str">
        <f t="shared" si="11"/>
        <v>invullen</v>
      </c>
      <c r="I171" s="165"/>
      <c r="J171" s="9">
        <f t="shared" si="12"/>
        <v>0</v>
      </c>
      <c r="K171" s="46"/>
      <c r="M171" s="6" t="str">
        <f t="shared" si="13"/>
        <v/>
      </c>
      <c r="N171" s="6">
        <f t="shared" si="14"/>
        <v>0</v>
      </c>
    </row>
    <row r="172" spans="1:14" x14ac:dyDescent="0.25">
      <c r="A172" s="127"/>
      <c r="B172" s="122"/>
      <c r="C172" s="56"/>
      <c r="D172" s="241"/>
      <c r="E172" s="245" t="str">
        <f t="shared" si="10"/>
        <v/>
      </c>
      <c r="F172" s="147"/>
      <c r="G172" s="164">
        <v>0</v>
      </c>
      <c r="H172" s="165" t="str">
        <f t="shared" si="11"/>
        <v>invullen</v>
      </c>
      <c r="I172" s="165"/>
      <c r="J172" s="9">
        <f t="shared" si="12"/>
        <v>0</v>
      </c>
      <c r="K172" s="46"/>
      <c r="M172" s="6" t="str">
        <f t="shared" si="13"/>
        <v/>
      </c>
      <c r="N172" s="6">
        <f t="shared" si="14"/>
        <v>0</v>
      </c>
    </row>
    <row r="173" spans="1:14" x14ac:dyDescent="0.25">
      <c r="A173" s="127"/>
      <c r="B173" s="122"/>
      <c r="C173" s="56"/>
      <c r="D173" s="241"/>
      <c r="E173" s="245" t="str">
        <f t="shared" si="10"/>
        <v/>
      </c>
      <c r="F173" s="147"/>
      <c r="G173" s="164">
        <v>0</v>
      </c>
      <c r="H173" s="165" t="str">
        <f t="shared" si="11"/>
        <v>invullen</v>
      </c>
      <c r="I173" s="165"/>
      <c r="J173" s="9">
        <f t="shared" si="12"/>
        <v>0</v>
      </c>
      <c r="K173" s="46"/>
      <c r="M173" s="6" t="str">
        <f t="shared" si="13"/>
        <v/>
      </c>
      <c r="N173" s="6">
        <f t="shared" si="14"/>
        <v>0</v>
      </c>
    </row>
    <row r="174" spans="1:14" x14ac:dyDescent="0.25">
      <c r="A174" s="127"/>
      <c r="B174" s="122"/>
      <c r="C174" s="56"/>
      <c r="D174" s="241"/>
      <c r="E174" s="245" t="str">
        <f t="shared" si="10"/>
        <v/>
      </c>
      <c r="F174" s="147"/>
      <c r="G174" s="164">
        <v>0</v>
      </c>
      <c r="H174" s="165" t="str">
        <f t="shared" si="11"/>
        <v>invullen</v>
      </c>
      <c r="I174" s="165"/>
      <c r="J174" s="9">
        <f t="shared" si="12"/>
        <v>0</v>
      </c>
      <c r="K174" s="46"/>
      <c r="M174" s="6" t="str">
        <f t="shared" si="13"/>
        <v/>
      </c>
      <c r="N174" s="6">
        <f t="shared" si="14"/>
        <v>0</v>
      </c>
    </row>
    <row r="175" spans="1:14" x14ac:dyDescent="0.25">
      <c r="A175" s="127"/>
      <c r="B175" s="122"/>
      <c r="C175" s="56"/>
      <c r="D175" s="241"/>
      <c r="E175" s="245" t="str">
        <f t="shared" si="10"/>
        <v/>
      </c>
      <c r="F175" s="147"/>
      <c r="G175" s="164">
        <v>0</v>
      </c>
      <c r="H175" s="165" t="str">
        <f t="shared" si="11"/>
        <v>invullen</v>
      </c>
      <c r="I175" s="165"/>
      <c r="J175" s="9">
        <f t="shared" si="12"/>
        <v>0</v>
      </c>
      <c r="K175" s="46"/>
      <c r="M175" s="6" t="str">
        <f t="shared" si="13"/>
        <v/>
      </c>
      <c r="N175" s="6">
        <f t="shared" si="14"/>
        <v>0</v>
      </c>
    </row>
    <row r="176" spans="1:14" x14ac:dyDescent="0.25">
      <c r="A176" s="127"/>
      <c r="B176" s="122"/>
      <c r="C176" s="56"/>
      <c r="D176" s="241"/>
      <c r="E176" s="245" t="str">
        <f t="shared" si="10"/>
        <v/>
      </c>
      <c r="F176" s="147"/>
      <c r="G176" s="164">
        <v>0</v>
      </c>
      <c r="H176" s="165" t="str">
        <f t="shared" si="11"/>
        <v>invullen</v>
      </c>
      <c r="I176" s="165"/>
      <c r="J176" s="9">
        <f t="shared" si="12"/>
        <v>0</v>
      </c>
      <c r="K176" s="46"/>
      <c r="M176" s="6" t="str">
        <f t="shared" si="13"/>
        <v/>
      </c>
      <c r="N176" s="6">
        <f t="shared" si="14"/>
        <v>0</v>
      </c>
    </row>
    <row r="177" spans="1:14" x14ac:dyDescent="0.25">
      <c r="A177" s="127"/>
      <c r="B177" s="122"/>
      <c r="C177" s="56"/>
      <c r="D177" s="241"/>
      <c r="E177" s="245" t="str">
        <f t="shared" si="10"/>
        <v/>
      </c>
      <c r="F177" s="147"/>
      <c r="G177" s="164">
        <v>0</v>
      </c>
      <c r="H177" s="165" t="str">
        <f t="shared" si="11"/>
        <v>invullen</v>
      </c>
      <c r="I177" s="165"/>
      <c r="J177" s="9">
        <f t="shared" si="12"/>
        <v>0</v>
      </c>
      <c r="K177" s="46"/>
      <c r="M177" s="6" t="str">
        <f t="shared" si="13"/>
        <v/>
      </c>
      <c r="N177" s="6">
        <f t="shared" si="14"/>
        <v>0</v>
      </c>
    </row>
    <row r="178" spans="1:14" x14ac:dyDescent="0.25">
      <c r="A178" s="127"/>
      <c r="B178" s="122"/>
      <c r="C178" s="56"/>
      <c r="D178" s="241"/>
      <c r="E178" s="245" t="str">
        <f t="shared" si="10"/>
        <v/>
      </c>
      <c r="F178" s="147"/>
      <c r="G178" s="164">
        <v>0</v>
      </c>
      <c r="H178" s="165" t="str">
        <f t="shared" si="11"/>
        <v>invullen</v>
      </c>
      <c r="I178" s="165"/>
      <c r="J178" s="9">
        <f t="shared" si="12"/>
        <v>0</v>
      </c>
      <c r="K178" s="46"/>
      <c r="M178" s="6" t="str">
        <f t="shared" si="13"/>
        <v/>
      </c>
      <c r="N178" s="6">
        <f t="shared" si="14"/>
        <v>0</v>
      </c>
    </row>
    <row r="179" spans="1:14" x14ac:dyDescent="0.25">
      <c r="A179" s="127"/>
      <c r="B179" s="122"/>
      <c r="C179" s="56"/>
      <c r="D179" s="241"/>
      <c r="E179" s="245" t="str">
        <f t="shared" si="10"/>
        <v/>
      </c>
      <c r="F179" s="147"/>
      <c r="G179" s="164">
        <v>0</v>
      </c>
      <c r="H179" s="165" t="str">
        <f t="shared" si="11"/>
        <v>invullen</v>
      </c>
      <c r="I179" s="165"/>
      <c r="J179" s="9">
        <f t="shared" si="12"/>
        <v>0</v>
      </c>
      <c r="K179" s="46"/>
      <c r="M179" s="6" t="str">
        <f t="shared" si="13"/>
        <v/>
      </c>
      <c r="N179" s="6">
        <f t="shared" si="14"/>
        <v>0</v>
      </c>
    </row>
    <row r="180" spans="1:14" x14ac:dyDescent="0.25">
      <c r="A180" s="127"/>
      <c r="B180" s="122"/>
      <c r="C180" s="56"/>
      <c r="D180" s="241"/>
      <c r="E180" s="245" t="str">
        <f t="shared" si="10"/>
        <v/>
      </c>
      <c r="F180" s="147"/>
      <c r="G180" s="164">
        <v>0</v>
      </c>
      <c r="H180" s="165" t="str">
        <f t="shared" si="11"/>
        <v>invullen</v>
      </c>
      <c r="I180" s="165"/>
      <c r="J180" s="9">
        <f t="shared" si="12"/>
        <v>0</v>
      </c>
      <c r="K180" s="46"/>
      <c r="M180" s="6" t="str">
        <f t="shared" si="13"/>
        <v/>
      </c>
      <c r="N180" s="6">
        <f t="shared" si="14"/>
        <v>0</v>
      </c>
    </row>
    <row r="181" spans="1:14" x14ac:dyDescent="0.25">
      <c r="A181" s="127"/>
      <c r="B181" s="122"/>
      <c r="C181" s="56"/>
      <c r="D181" s="241"/>
      <c r="E181" s="245" t="str">
        <f t="shared" si="10"/>
        <v/>
      </c>
      <c r="F181" s="147"/>
      <c r="G181" s="164">
        <v>0</v>
      </c>
      <c r="H181" s="165" t="str">
        <f t="shared" si="11"/>
        <v>invullen</v>
      </c>
      <c r="I181" s="165"/>
      <c r="J181" s="9">
        <f t="shared" si="12"/>
        <v>0</v>
      </c>
      <c r="K181" s="46"/>
      <c r="M181" s="6" t="str">
        <f t="shared" si="13"/>
        <v/>
      </c>
      <c r="N181" s="6">
        <f t="shared" si="14"/>
        <v>0</v>
      </c>
    </row>
    <row r="182" spans="1:14" x14ac:dyDescent="0.25">
      <c r="A182" s="127"/>
      <c r="B182" s="122"/>
      <c r="C182" s="56"/>
      <c r="D182" s="241"/>
      <c r="E182" s="245" t="str">
        <f t="shared" si="10"/>
        <v/>
      </c>
      <c r="F182" s="147"/>
      <c r="G182" s="164">
        <v>0</v>
      </c>
      <c r="H182" s="165" t="str">
        <f t="shared" si="11"/>
        <v>invullen</v>
      </c>
      <c r="I182" s="165"/>
      <c r="J182" s="9">
        <f t="shared" si="12"/>
        <v>0</v>
      </c>
      <c r="K182" s="46"/>
      <c r="M182" s="6" t="str">
        <f t="shared" si="13"/>
        <v/>
      </c>
      <c r="N182" s="6">
        <f t="shared" si="14"/>
        <v>0</v>
      </c>
    </row>
    <row r="183" spans="1:14" x14ac:dyDescent="0.25">
      <c r="A183" s="127"/>
      <c r="B183" s="122"/>
      <c r="C183" s="56"/>
      <c r="D183" s="241"/>
      <c r="E183" s="245" t="str">
        <f t="shared" si="10"/>
        <v/>
      </c>
      <c r="F183" s="147"/>
      <c r="G183" s="164">
        <v>0</v>
      </c>
      <c r="H183" s="165" t="str">
        <f t="shared" si="11"/>
        <v>invullen</v>
      </c>
      <c r="I183" s="165"/>
      <c r="J183" s="9">
        <f t="shared" si="12"/>
        <v>0</v>
      </c>
      <c r="K183" s="46"/>
      <c r="M183" s="6" t="str">
        <f t="shared" si="13"/>
        <v/>
      </c>
      <c r="N183" s="6">
        <f t="shared" si="14"/>
        <v>0</v>
      </c>
    </row>
    <row r="184" spans="1:14" x14ac:dyDescent="0.25">
      <c r="A184" s="127"/>
      <c r="B184" s="122"/>
      <c r="C184" s="56"/>
      <c r="D184" s="241"/>
      <c r="E184" s="245" t="str">
        <f t="shared" si="10"/>
        <v/>
      </c>
      <c r="F184" s="147"/>
      <c r="G184" s="164">
        <v>0</v>
      </c>
      <c r="H184" s="165" t="str">
        <f t="shared" si="11"/>
        <v>invullen</v>
      </c>
      <c r="I184" s="165"/>
      <c r="J184" s="9">
        <f t="shared" si="12"/>
        <v>0</v>
      </c>
      <c r="K184" s="46"/>
      <c r="M184" s="6" t="str">
        <f t="shared" si="13"/>
        <v/>
      </c>
      <c r="N184" s="6">
        <f t="shared" si="14"/>
        <v>0</v>
      </c>
    </row>
    <row r="185" spans="1:14" x14ac:dyDescent="0.25">
      <c r="A185" s="127"/>
      <c r="B185" s="122"/>
      <c r="C185" s="56"/>
      <c r="D185" s="241"/>
      <c r="E185" s="245" t="str">
        <f t="shared" si="10"/>
        <v/>
      </c>
      <c r="F185" s="147"/>
      <c r="G185" s="164">
        <v>0</v>
      </c>
      <c r="H185" s="165" t="str">
        <f t="shared" si="11"/>
        <v>invullen</v>
      </c>
      <c r="I185" s="165"/>
      <c r="J185" s="9">
        <f t="shared" si="12"/>
        <v>0</v>
      </c>
      <c r="K185" s="46"/>
      <c r="M185" s="6" t="str">
        <f t="shared" si="13"/>
        <v/>
      </c>
      <c r="N185" s="6">
        <f t="shared" si="14"/>
        <v>0</v>
      </c>
    </row>
    <row r="186" spans="1:14" x14ac:dyDescent="0.25">
      <c r="A186" s="127"/>
      <c r="B186" s="122"/>
      <c r="C186" s="56"/>
      <c r="D186" s="241"/>
      <c r="E186" s="245" t="str">
        <f t="shared" si="10"/>
        <v/>
      </c>
      <c r="F186" s="147"/>
      <c r="G186" s="164">
        <v>0</v>
      </c>
      <c r="H186" s="165" t="str">
        <f t="shared" si="11"/>
        <v>invullen</v>
      </c>
      <c r="I186" s="165"/>
      <c r="J186" s="9">
        <f t="shared" si="12"/>
        <v>0</v>
      </c>
      <c r="K186" s="46"/>
      <c r="M186" s="6" t="str">
        <f t="shared" si="13"/>
        <v/>
      </c>
      <c r="N186" s="6">
        <f t="shared" si="14"/>
        <v>0</v>
      </c>
    </row>
    <row r="187" spans="1:14" x14ac:dyDescent="0.25">
      <c r="A187" s="127"/>
      <c r="B187" s="122"/>
      <c r="C187" s="56"/>
      <c r="D187" s="241"/>
      <c r="E187" s="245" t="str">
        <f t="shared" si="10"/>
        <v/>
      </c>
      <c r="F187" s="147"/>
      <c r="G187" s="164">
        <v>0</v>
      </c>
      <c r="H187" s="165" t="str">
        <f t="shared" si="11"/>
        <v>invullen</v>
      </c>
      <c r="I187" s="165"/>
      <c r="J187" s="9">
        <f t="shared" si="12"/>
        <v>0</v>
      </c>
      <c r="K187" s="46"/>
      <c r="M187" s="6" t="str">
        <f t="shared" si="13"/>
        <v/>
      </c>
      <c r="N187" s="6">
        <f t="shared" si="14"/>
        <v>0</v>
      </c>
    </row>
    <row r="188" spans="1:14" x14ac:dyDescent="0.25">
      <c r="A188" s="127"/>
      <c r="B188" s="122"/>
      <c r="C188" s="56"/>
      <c r="D188" s="241"/>
      <c r="E188" s="245" t="str">
        <f t="shared" si="10"/>
        <v/>
      </c>
      <c r="F188" s="147"/>
      <c r="G188" s="164">
        <v>0</v>
      </c>
      <c r="H188" s="165" t="str">
        <f t="shared" si="11"/>
        <v>invullen</v>
      </c>
      <c r="I188" s="165"/>
      <c r="J188" s="9">
        <f t="shared" si="12"/>
        <v>0</v>
      </c>
      <c r="K188" s="46"/>
      <c r="M188" s="6" t="str">
        <f t="shared" si="13"/>
        <v/>
      </c>
      <c r="N188" s="6">
        <f t="shared" si="14"/>
        <v>0</v>
      </c>
    </row>
    <row r="189" spans="1:14" x14ac:dyDescent="0.25">
      <c r="A189" s="127"/>
      <c r="B189" s="122"/>
      <c r="C189" s="56"/>
      <c r="D189" s="241"/>
      <c r="E189" s="245" t="str">
        <f t="shared" si="10"/>
        <v/>
      </c>
      <c r="F189" s="147"/>
      <c r="G189" s="164">
        <v>0</v>
      </c>
      <c r="H189" s="165" t="str">
        <f t="shared" si="11"/>
        <v>invullen</v>
      </c>
      <c r="I189" s="165"/>
      <c r="J189" s="9">
        <f t="shared" si="12"/>
        <v>0</v>
      </c>
      <c r="K189" s="46"/>
      <c r="M189" s="6" t="str">
        <f t="shared" si="13"/>
        <v/>
      </c>
      <c r="N189" s="6">
        <f t="shared" si="14"/>
        <v>0</v>
      </c>
    </row>
    <row r="190" spans="1:14" x14ac:dyDescent="0.25">
      <c r="A190" s="127"/>
      <c r="B190" s="122"/>
      <c r="C190" s="56"/>
      <c r="D190" s="241"/>
      <c r="E190" s="245" t="str">
        <f t="shared" si="10"/>
        <v/>
      </c>
      <c r="F190" s="147"/>
      <c r="G190" s="164">
        <v>0</v>
      </c>
      <c r="H190" s="165" t="str">
        <f t="shared" si="11"/>
        <v>invullen</v>
      </c>
      <c r="I190" s="165"/>
      <c r="J190" s="9">
        <f t="shared" si="12"/>
        <v>0</v>
      </c>
      <c r="K190" s="46"/>
      <c r="M190" s="6" t="str">
        <f t="shared" si="13"/>
        <v/>
      </c>
      <c r="N190" s="6">
        <f t="shared" si="14"/>
        <v>0</v>
      </c>
    </row>
    <row r="191" spans="1:14" x14ac:dyDescent="0.25">
      <c r="A191" s="127"/>
      <c r="B191" s="122"/>
      <c r="C191" s="56"/>
      <c r="D191" s="241"/>
      <c r="E191" s="245" t="str">
        <f t="shared" si="10"/>
        <v/>
      </c>
      <c r="F191" s="147"/>
      <c r="G191" s="164">
        <v>0</v>
      </c>
      <c r="H191" s="165" t="str">
        <f t="shared" si="11"/>
        <v>invullen</v>
      </c>
      <c r="I191" s="165"/>
      <c r="J191" s="9">
        <f t="shared" si="12"/>
        <v>0</v>
      </c>
      <c r="K191" s="46"/>
      <c r="M191" s="6" t="str">
        <f t="shared" si="13"/>
        <v/>
      </c>
      <c r="N191" s="6">
        <f t="shared" si="14"/>
        <v>0</v>
      </c>
    </row>
    <row r="192" spans="1:14" x14ac:dyDescent="0.25">
      <c r="A192" s="127"/>
      <c r="B192" s="122"/>
      <c r="C192" s="56"/>
      <c r="D192" s="241"/>
      <c r="E192" s="245" t="str">
        <f t="shared" si="10"/>
        <v/>
      </c>
      <c r="F192" s="147"/>
      <c r="G192" s="164">
        <v>0</v>
      </c>
      <c r="H192" s="165" t="str">
        <f t="shared" si="11"/>
        <v>invullen</v>
      </c>
      <c r="I192" s="165"/>
      <c r="J192" s="9">
        <f t="shared" si="12"/>
        <v>0</v>
      </c>
      <c r="K192" s="46"/>
      <c r="M192" s="6" t="str">
        <f t="shared" si="13"/>
        <v/>
      </c>
      <c r="N192" s="6">
        <f t="shared" si="14"/>
        <v>0</v>
      </c>
    </row>
    <row r="193" spans="1:14" x14ac:dyDescent="0.25">
      <c r="A193" s="127"/>
      <c r="B193" s="122"/>
      <c r="C193" s="56"/>
      <c r="D193" s="241"/>
      <c r="E193" s="245" t="str">
        <f t="shared" si="10"/>
        <v/>
      </c>
      <c r="F193" s="147"/>
      <c r="G193" s="164">
        <v>0</v>
      </c>
      <c r="H193" s="165" t="str">
        <f t="shared" si="11"/>
        <v>invullen</v>
      </c>
      <c r="I193" s="165"/>
      <c r="J193" s="9">
        <f t="shared" si="12"/>
        <v>0</v>
      </c>
      <c r="K193" s="46"/>
      <c r="M193" s="6" t="str">
        <f t="shared" si="13"/>
        <v/>
      </c>
      <c r="N193" s="6">
        <f t="shared" si="14"/>
        <v>0</v>
      </c>
    </row>
    <row r="194" spans="1:14" x14ac:dyDescent="0.25">
      <c r="A194" s="127"/>
      <c r="B194" s="122"/>
      <c r="C194" s="56"/>
      <c r="D194" s="241"/>
      <c r="E194" s="245" t="str">
        <f t="shared" si="10"/>
        <v/>
      </c>
      <c r="F194" s="147"/>
      <c r="G194" s="164">
        <v>0</v>
      </c>
      <c r="H194" s="165" t="str">
        <f t="shared" si="11"/>
        <v>invullen</v>
      </c>
      <c r="I194" s="165"/>
      <c r="J194" s="9">
        <f t="shared" si="12"/>
        <v>0</v>
      </c>
      <c r="K194" s="46"/>
      <c r="M194" s="6" t="str">
        <f t="shared" si="13"/>
        <v/>
      </c>
      <c r="N194" s="6">
        <f t="shared" si="14"/>
        <v>0</v>
      </c>
    </row>
    <row r="195" spans="1:14" x14ac:dyDescent="0.25">
      <c r="A195" s="127"/>
      <c r="B195" s="122"/>
      <c r="C195" s="56"/>
      <c r="D195" s="241"/>
      <c r="E195" s="245" t="str">
        <f t="shared" si="10"/>
        <v/>
      </c>
      <c r="F195" s="147"/>
      <c r="G195" s="164">
        <v>0</v>
      </c>
      <c r="H195" s="165" t="str">
        <f t="shared" si="11"/>
        <v>invullen</v>
      </c>
      <c r="I195" s="165"/>
      <c r="J195" s="9">
        <f t="shared" si="12"/>
        <v>0</v>
      </c>
      <c r="K195" s="46"/>
      <c r="M195" s="6" t="str">
        <f t="shared" si="13"/>
        <v/>
      </c>
      <c r="N195" s="6">
        <f t="shared" si="14"/>
        <v>0</v>
      </c>
    </row>
    <row r="196" spans="1:14" x14ac:dyDescent="0.25">
      <c r="A196" s="127"/>
      <c r="B196" s="122"/>
      <c r="C196" s="56"/>
      <c r="D196" s="241"/>
      <c r="E196" s="245" t="str">
        <f t="shared" si="10"/>
        <v/>
      </c>
      <c r="F196" s="147"/>
      <c r="G196" s="164">
        <v>0</v>
      </c>
      <c r="H196" s="165" t="str">
        <f t="shared" si="11"/>
        <v>invullen</v>
      </c>
      <c r="I196" s="165"/>
      <c r="J196" s="9">
        <f t="shared" si="12"/>
        <v>0</v>
      </c>
      <c r="K196" s="46"/>
      <c r="M196" s="6" t="str">
        <f t="shared" si="13"/>
        <v/>
      </c>
      <c r="N196" s="6">
        <f t="shared" si="14"/>
        <v>0</v>
      </c>
    </row>
    <row r="197" spans="1:14" x14ac:dyDescent="0.25">
      <c r="A197" s="127"/>
      <c r="B197" s="122"/>
      <c r="C197" s="56"/>
      <c r="D197" s="241"/>
      <c r="E197" s="245" t="str">
        <f t="shared" si="10"/>
        <v/>
      </c>
      <c r="F197" s="147"/>
      <c r="G197" s="164">
        <v>0</v>
      </c>
      <c r="H197" s="165" t="str">
        <f t="shared" si="11"/>
        <v>invullen</v>
      </c>
      <c r="I197" s="165"/>
      <c r="J197" s="9">
        <f t="shared" si="12"/>
        <v>0</v>
      </c>
      <c r="K197" s="46"/>
      <c r="M197" s="6" t="str">
        <f t="shared" si="13"/>
        <v/>
      </c>
      <c r="N197" s="6">
        <f t="shared" si="14"/>
        <v>0</v>
      </c>
    </row>
    <row r="198" spans="1:14" x14ac:dyDescent="0.25">
      <c r="A198" s="127"/>
      <c r="B198" s="122"/>
      <c r="C198" s="56"/>
      <c r="D198" s="241"/>
      <c r="E198" s="245" t="str">
        <f t="shared" si="10"/>
        <v/>
      </c>
      <c r="F198" s="147"/>
      <c r="G198" s="164">
        <v>0</v>
      </c>
      <c r="H198" s="165" t="str">
        <f t="shared" si="11"/>
        <v>invullen</v>
      </c>
      <c r="I198" s="165"/>
      <c r="J198" s="9">
        <f t="shared" si="12"/>
        <v>0</v>
      </c>
      <c r="K198" s="46"/>
      <c r="M198" s="6" t="str">
        <f t="shared" si="13"/>
        <v/>
      </c>
      <c r="N198" s="6">
        <f t="shared" si="14"/>
        <v>0</v>
      </c>
    </row>
    <row r="199" spans="1:14" x14ac:dyDescent="0.25">
      <c r="A199" s="127"/>
      <c r="B199" s="122"/>
      <c r="C199" s="56"/>
      <c r="D199" s="241"/>
      <c r="E199" s="245" t="str">
        <f t="shared" si="10"/>
        <v/>
      </c>
      <c r="F199" s="147"/>
      <c r="G199" s="164">
        <v>0</v>
      </c>
      <c r="H199" s="165" t="str">
        <f t="shared" si="11"/>
        <v>invullen</v>
      </c>
      <c r="I199" s="165"/>
      <c r="J199" s="9">
        <f t="shared" si="12"/>
        <v>0</v>
      </c>
      <c r="K199" s="46"/>
      <c r="M199" s="6" t="str">
        <f t="shared" si="13"/>
        <v/>
      </c>
      <c r="N199" s="6">
        <f t="shared" si="14"/>
        <v>0</v>
      </c>
    </row>
    <row r="200" spans="1:14" x14ac:dyDescent="0.25">
      <c r="A200" s="127"/>
      <c r="B200" s="122"/>
      <c r="C200" s="56"/>
      <c r="D200" s="241"/>
      <c r="E200" s="245" t="str">
        <f t="shared" ref="E200:E263" si="15">IF(N200=6,"vermelden of de aankoop is verricht in 3 maanden voor het einde van het project", "")</f>
        <v/>
      </c>
      <c r="F200" s="147"/>
      <c r="G200" s="164">
        <v>0</v>
      </c>
      <c r="H200" s="165" t="str">
        <f t="shared" ref="H200:H263" si="16">IF(OR(2=N200,4=N200,6=N200),"n.v.t.","invullen")</f>
        <v>invullen</v>
      </c>
      <c r="I200" s="165"/>
      <c r="J200" s="9">
        <f t="shared" ref="J200:J263" si="17">IF(OR(1=N200,5=N200),F200*G200*H200/I200,IF(OR(3=N200,7=N200,),F200*G200*H200,IF(OR(2=N200,4=N200,6=N200),F200*G200,0)))</f>
        <v>0</v>
      </c>
      <c r="K200" s="46"/>
      <c r="M200" s="6" t="str">
        <f t="shared" ref="M200:M263" si="18">LEFT(A200,1)</f>
        <v/>
      </c>
      <c r="N200" s="6">
        <f t="shared" ref="N200:N263" si="19">IF(M200="1",1,IF(M200="2",2,IF(M200="3",3,IF(M200="4",4,IF(M200="5",5,IF(M200="6",6,IF(M200="7",7,0)))))))</f>
        <v>0</v>
      </c>
    </row>
    <row r="201" spans="1:14" x14ac:dyDescent="0.25">
      <c r="A201" s="127"/>
      <c r="B201" s="122"/>
      <c r="C201" s="56"/>
      <c r="D201" s="241"/>
      <c r="E201" s="245" t="str">
        <f t="shared" si="15"/>
        <v/>
      </c>
      <c r="F201" s="147"/>
      <c r="G201" s="164">
        <v>0</v>
      </c>
      <c r="H201" s="165" t="str">
        <f t="shared" si="16"/>
        <v>invullen</v>
      </c>
      <c r="I201" s="165"/>
      <c r="J201" s="9">
        <f t="shared" si="17"/>
        <v>0</v>
      </c>
      <c r="K201" s="46"/>
      <c r="M201" s="6" t="str">
        <f t="shared" si="18"/>
        <v/>
      </c>
      <c r="N201" s="6">
        <f t="shared" si="19"/>
        <v>0</v>
      </c>
    </row>
    <row r="202" spans="1:14" x14ac:dyDescent="0.25">
      <c r="A202" s="127"/>
      <c r="B202" s="122"/>
      <c r="C202" s="56"/>
      <c r="D202" s="241"/>
      <c r="E202" s="245" t="str">
        <f t="shared" si="15"/>
        <v/>
      </c>
      <c r="F202" s="147"/>
      <c r="G202" s="164">
        <v>0</v>
      </c>
      <c r="H202" s="165" t="str">
        <f t="shared" si="16"/>
        <v>invullen</v>
      </c>
      <c r="I202" s="165"/>
      <c r="J202" s="9">
        <f t="shared" si="17"/>
        <v>0</v>
      </c>
      <c r="K202" s="46"/>
      <c r="M202" s="6" t="str">
        <f t="shared" si="18"/>
        <v/>
      </c>
      <c r="N202" s="6">
        <f t="shared" si="19"/>
        <v>0</v>
      </c>
    </row>
    <row r="203" spans="1:14" x14ac:dyDescent="0.25">
      <c r="A203" s="127"/>
      <c r="B203" s="122"/>
      <c r="C203" s="56"/>
      <c r="D203" s="241"/>
      <c r="E203" s="245" t="str">
        <f t="shared" si="15"/>
        <v/>
      </c>
      <c r="F203" s="147"/>
      <c r="G203" s="164">
        <v>0</v>
      </c>
      <c r="H203" s="165" t="str">
        <f t="shared" si="16"/>
        <v>invullen</v>
      </c>
      <c r="I203" s="165"/>
      <c r="J203" s="9">
        <f t="shared" si="17"/>
        <v>0</v>
      </c>
      <c r="K203" s="46"/>
      <c r="M203" s="6" t="str">
        <f t="shared" si="18"/>
        <v/>
      </c>
      <c r="N203" s="6">
        <f t="shared" si="19"/>
        <v>0</v>
      </c>
    </row>
    <row r="204" spans="1:14" x14ac:dyDescent="0.25">
      <c r="A204" s="127"/>
      <c r="B204" s="122"/>
      <c r="C204" s="56"/>
      <c r="D204" s="241"/>
      <c r="E204" s="245" t="str">
        <f t="shared" si="15"/>
        <v/>
      </c>
      <c r="F204" s="147"/>
      <c r="G204" s="164">
        <v>0</v>
      </c>
      <c r="H204" s="165" t="str">
        <f t="shared" si="16"/>
        <v>invullen</v>
      </c>
      <c r="I204" s="165"/>
      <c r="J204" s="9">
        <f t="shared" si="17"/>
        <v>0</v>
      </c>
      <c r="K204" s="46"/>
      <c r="M204" s="6" t="str">
        <f t="shared" si="18"/>
        <v/>
      </c>
      <c r="N204" s="6">
        <f t="shared" si="19"/>
        <v>0</v>
      </c>
    </row>
    <row r="205" spans="1:14" x14ac:dyDescent="0.25">
      <c r="A205" s="127"/>
      <c r="B205" s="122"/>
      <c r="C205" s="56"/>
      <c r="D205" s="241"/>
      <c r="E205" s="245" t="str">
        <f t="shared" si="15"/>
        <v/>
      </c>
      <c r="F205" s="147"/>
      <c r="G205" s="164">
        <v>0</v>
      </c>
      <c r="H205" s="165" t="str">
        <f t="shared" si="16"/>
        <v>invullen</v>
      </c>
      <c r="I205" s="165"/>
      <c r="J205" s="9">
        <f t="shared" si="17"/>
        <v>0</v>
      </c>
      <c r="K205" s="46"/>
      <c r="M205" s="6" t="str">
        <f t="shared" si="18"/>
        <v/>
      </c>
      <c r="N205" s="6">
        <f t="shared" si="19"/>
        <v>0</v>
      </c>
    </row>
    <row r="206" spans="1:14" x14ac:dyDescent="0.25">
      <c r="A206" s="127"/>
      <c r="B206" s="122"/>
      <c r="C206" s="56"/>
      <c r="D206" s="241"/>
      <c r="E206" s="245" t="str">
        <f t="shared" si="15"/>
        <v/>
      </c>
      <c r="F206" s="147"/>
      <c r="G206" s="164">
        <v>0</v>
      </c>
      <c r="H206" s="165" t="str">
        <f t="shared" si="16"/>
        <v>invullen</v>
      </c>
      <c r="I206" s="165"/>
      <c r="J206" s="9">
        <f t="shared" si="17"/>
        <v>0</v>
      </c>
      <c r="K206" s="46"/>
      <c r="M206" s="6" t="str">
        <f t="shared" si="18"/>
        <v/>
      </c>
      <c r="N206" s="6">
        <f t="shared" si="19"/>
        <v>0</v>
      </c>
    </row>
    <row r="207" spans="1:14" x14ac:dyDescent="0.25">
      <c r="A207" s="127"/>
      <c r="B207" s="122"/>
      <c r="C207" s="56"/>
      <c r="D207" s="241"/>
      <c r="E207" s="245" t="str">
        <f t="shared" si="15"/>
        <v/>
      </c>
      <c r="F207" s="147"/>
      <c r="G207" s="164">
        <v>0</v>
      </c>
      <c r="H207" s="165" t="str">
        <f t="shared" si="16"/>
        <v>invullen</v>
      </c>
      <c r="I207" s="165"/>
      <c r="J207" s="9">
        <f t="shared" si="17"/>
        <v>0</v>
      </c>
      <c r="K207" s="46"/>
      <c r="M207" s="6" t="str">
        <f t="shared" si="18"/>
        <v/>
      </c>
      <c r="N207" s="6">
        <f t="shared" si="19"/>
        <v>0</v>
      </c>
    </row>
    <row r="208" spans="1:14" x14ac:dyDescent="0.25">
      <c r="A208" s="127"/>
      <c r="B208" s="122"/>
      <c r="C208" s="56"/>
      <c r="D208" s="241"/>
      <c r="E208" s="245" t="str">
        <f t="shared" si="15"/>
        <v/>
      </c>
      <c r="F208" s="147"/>
      <c r="G208" s="164">
        <v>0</v>
      </c>
      <c r="H208" s="165" t="str">
        <f t="shared" si="16"/>
        <v>invullen</v>
      </c>
      <c r="I208" s="165"/>
      <c r="J208" s="9">
        <f t="shared" si="17"/>
        <v>0</v>
      </c>
      <c r="K208" s="46"/>
      <c r="M208" s="6" t="str">
        <f t="shared" si="18"/>
        <v/>
      </c>
      <c r="N208" s="6">
        <f t="shared" si="19"/>
        <v>0</v>
      </c>
    </row>
    <row r="209" spans="1:14" x14ac:dyDescent="0.25">
      <c r="A209" s="127"/>
      <c r="B209" s="122"/>
      <c r="C209" s="56"/>
      <c r="D209" s="241"/>
      <c r="E209" s="245" t="str">
        <f t="shared" si="15"/>
        <v/>
      </c>
      <c r="F209" s="147"/>
      <c r="G209" s="164">
        <v>0</v>
      </c>
      <c r="H209" s="165" t="str">
        <f t="shared" si="16"/>
        <v>invullen</v>
      </c>
      <c r="I209" s="165"/>
      <c r="J209" s="9">
        <f t="shared" si="17"/>
        <v>0</v>
      </c>
      <c r="K209" s="46"/>
      <c r="M209" s="6" t="str">
        <f t="shared" si="18"/>
        <v/>
      </c>
      <c r="N209" s="6">
        <f t="shared" si="19"/>
        <v>0</v>
      </c>
    </row>
    <row r="210" spans="1:14" x14ac:dyDescent="0.25">
      <c r="A210" s="127"/>
      <c r="B210" s="122"/>
      <c r="C210" s="56"/>
      <c r="D210" s="241"/>
      <c r="E210" s="245" t="str">
        <f t="shared" si="15"/>
        <v/>
      </c>
      <c r="F210" s="147"/>
      <c r="G210" s="164">
        <v>0</v>
      </c>
      <c r="H210" s="165" t="str">
        <f t="shared" si="16"/>
        <v>invullen</v>
      </c>
      <c r="I210" s="165"/>
      <c r="J210" s="9">
        <f t="shared" si="17"/>
        <v>0</v>
      </c>
      <c r="K210" s="46"/>
      <c r="M210" s="6" t="str">
        <f t="shared" si="18"/>
        <v/>
      </c>
      <c r="N210" s="6">
        <f t="shared" si="19"/>
        <v>0</v>
      </c>
    </row>
    <row r="211" spans="1:14" x14ac:dyDescent="0.25">
      <c r="A211" s="127"/>
      <c r="B211" s="122"/>
      <c r="C211" s="56"/>
      <c r="D211" s="241"/>
      <c r="E211" s="245" t="str">
        <f t="shared" si="15"/>
        <v/>
      </c>
      <c r="F211" s="147"/>
      <c r="G211" s="164">
        <v>0</v>
      </c>
      <c r="H211" s="165" t="str">
        <f t="shared" si="16"/>
        <v>invullen</v>
      </c>
      <c r="I211" s="165"/>
      <c r="J211" s="9">
        <f t="shared" si="17"/>
        <v>0</v>
      </c>
      <c r="K211" s="46"/>
      <c r="M211" s="6" t="str">
        <f t="shared" si="18"/>
        <v/>
      </c>
      <c r="N211" s="6">
        <f t="shared" si="19"/>
        <v>0</v>
      </c>
    </row>
    <row r="212" spans="1:14" x14ac:dyDescent="0.25">
      <c r="A212" s="127"/>
      <c r="B212" s="122"/>
      <c r="C212" s="56"/>
      <c r="D212" s="241"/>
      <c r="E212" s="245" t="str">
        <f t="shared" si="15"/>
        <v/>
      </c>
      <c r="F212" s="147"/>
      <c r="G212" s="164">
        <v>0</v>
      </c>
      <c r="H212" s="165" t="str">
        <f t="shared" si="16"/>
        <v>invullen</v>
      </c>
      <c r="I212" s="165"/>
      <c r="J212" s="9">
        <f t="shared" si="17"/>
        <v>0</v>
      </c>
      <c r="K212" s="46"/>
      <c r="M212" s="6" t="str">
        <f t="shared" si="18"/>
        <v/>
      </c>
      <c r="N212" s="6">
        <f t="shared" si="19"/>
        <v>0</v>
      </c>
    </row>
    <row r="213" spans="1:14" x14ac:dyDescent="0.25">
      <c r="A213" s="127"/>
      <c r="B213" s="122"/>
      <c r="C213" s="56"/>
      <c r="D213" s="241"/>
      <c r="E213" s="245" t="str">
        <f t="shared" si="15"/>
        <v/>
      </c>
      <c r="F213" s="147"/>
      <c r="G213" s="164">
        <v>0</v>
      </c>
      <c r="H213" s="165" t="str">
        <f t="shared" si="16"/>
        <v>invullen</v>
      </c>
      <c r="I213" s="165"/>
      <c r="J213" s="9">
        <f t="shared" si="17"/>
        <v>0</v>
      </c>
      <c r="K213" s="46"/>
      <c r="M213" s="6" t="str">
        <f t="shared" si="18"/>
        <v/>
      </c>
      <c r="N213" s="6">
        <f t="shared" si="19"/>
        <v>0</v>
      </c>
    </row>
    <row r="214" spans="1:14" x14ac:dyDescent="0.25">
      <c r="A214" s="127"/>
      <c r="B214" s="122"/>
      <c r="C214" s="56"/>
      <c r="D214" s="241"/>
      <c r="E214" s="245" t="str">
        <f t="shared" si="15"/>
        <v/>
      </c>
      <c r="F214" s="147"/>
      <c r="G214" s="164">
        <v>0</v>
      </c>
      <c r="H214" s="165" t="str">
        <f t="shared" si="16"/>
        <v>invullen</v>
      </c>
      <c r="I214" s="165"/>
      <c r="J214" s="9">
        <f t="shared" si="17"/>
        <v>0</v>
      </c>
      <c r="K214" s="46"/>
      <c r="M214" s="6" t="str">
        <f t="shared" si="18"/>
        <v/>
      </c>
      <c r="N214" s="6">
        <f t="shared" si="19"/>
        <v>0</v>
      </c>
    </row>
    <row r="215" spans="1:14" x14ac:dyDescent="0.25">
      <c r="A215" s="127"/>
      <c r="B215" s="122"/>
      <c r="C215" s="56"/>
      <c r="D215" s="241"/>
      <c r="E215" s="245" t="str">
        <f t="shared" si="15"/>
        <v/>
      </c>
      <c r="F215" s="147"/>
      <c r="G215" s="164">
        <v>0</v>
      </c>
      <c r="H215" s="165" t="str">
        <f t="shared" si="16"/>
        <v>invullen</v>
      </c>
      <c r="I215" s="165"/>
      <c r="J215" s="9">
        <f t="shared" si="17"/>
        <v>0</v>
      </c>
      <c r="K215" s="46"/>
      <c r="M215" s="6" t="str">
        <f t="shared" si="18"/>
        <v/>
      </c>
      <c r="N215" s="6">
        <f t="shared" si="19"/>
        <v>0</v>
      </c>
    </row>
    <row r="216" spans="1:14" x14ac:dyDescent="0.25">
      <c r="A216" s="127"/>
      <c r="B216" s="122"/>
      <c r="C216" s="56"/>
      <c r="D216" s="241"/>
      <c r="E216" s="245" t="str">
        <f t="shared" si="15"/>
        <v/>
      </c>
      <c r="F216" s="147"/>
      <c r="G216" s="164">
        <v>0</v>
      </c>
      <c r="H216" s="165" t="str">
        <f t="shared" si="16"/>
        <v>invullen</v>
      </c>
      <c r="I216" s="165"/>
      <c r="J216" s="9">
        <f t="shared" si="17"/>
        <v>0</v>
      </c>
      <c r="K216" s="46"/>
      <c r="M216" s="6" t="str">
        <f t="shared" si="18"/>
        <v/>
      </c>
      <c r="N216" s="6">
        <f t="shared" si="19"/>
        <v>0</v>
      </c>
    </row>
    <row r="217" spans="1:14" x14ac:dyDescent="0.25">
      <c r="A217" s="127"/>
      <c r="B217" s="122"/>
      <c r="C217" s="56"/>
      <c r="D217" s="241"/>
      <c r="E217" s="245" t="str">
        <f t="shared" si="15"/>
        <v/>
      </c>
      <c r="F217" s="147"/>
      <c r="G217" s="164">
        <v>0</v>
      </c>
      <c r="H217" s="165" t="str">
        <f t="shared" si="16"/>
        <v>invullen</v>
      </c>
      <c r="I217" s="165"/>
      <c r="J217" s="9">
        <f t="shared" si="17"/>
        <v>0</v>
      </c>
      <c r="K217" s="46"/>
      <c r="M217" s="6" t="str">
        <f t="shared" si="18"/>
        <v/>
      </c>
      <c r="N217" s="6">
        <f t="shared" si="19"/>
        <v>0</v>
      </c>
    </row>
    <row r="218" spans="1:14" x14ac:dyDescent="0.25">
      <c r="A218" s="127"/>
      <c r="B218" s="122"/>
      <c r="C218" s="56"/>
      <c r="D218" s="241"/>
      <c r="E218" s="245" t="str">
        <f t="shared" si="15"/>
        <v/>
      </c>
      <c r="F218" s="147"/>
      <c r="G218" s="164">
        <v>0</v>
      </c>
      <c r="H218" s="165" t="str">
        <f t="shared" si="16"/>
        <v>invullen</v>
      </c>
      <c r="I218" s="165"/>
      <c r="J218" s="9">
        <f t="shared" si="17"/>
        <v>0</v>
      </c>
      <c r="K218" s="46"/>
      <c r="M218" s="6" t="str">
        <f t="shared" si="18"/>
        <v/>
      </c>
      <c r="N218" s="6">
        <f t="shared" si="19"/>
        <v>0</v>
      </c>
    </row>
    <row r="219" spans="1:14" x14ac:dyDescent="0.25">
      <c r="A219" s="127"/>
      <c r="B219" s="122"/>
      <c r="C219" s="56"/>
      <c r="D219" s="241"/>
      <c r="E219" s="245" t="str">
        <f t="shared" si="15"/>
        <v/>
      </c>
      <c r="F219" s="147"/>
      <c r="G219" s="164">
        <v>0</v>
      </c>
      <c r="H219" s="165" t="str">
        <f t="shared" si="16"/>
        <v>invullen</v>
      </c>
      <c r="I219" s="165"/>
      <c r="J219" s="9">
        <f t="shared" si="17"/>
        <v>0</v>
      </c>
      <c r="K219" s="46"/>
      <c r="M219" s="6" t="str">
        <f t="shared" si="18"/>
        <v/>
      </c>
      <c r="N219" s="6">
        <f t="shared" si="19"/>
        <v>0</v>
      </c>
    </row>
    <row r="220" spans="1:14" x14ac:dyDescent="0.25">
      <c r="A220" s="127"/>
      <c r="B220" s="122"/>
      <c r="C220" s="56"/>
      <c r="D220" s="241"/>
      <c r="E220" s="245" t="str">
        <f t="shared" si="15"/>
        <v/>
      </c>
      <c r="F220" s="147"/>
      <c r="G220" s="164">
        <v>0</v>
      </c>
      <c r="H220" s="165" t="str">
        <f t="shared" si="16"/>
        <v>invullen</v>
      </c>
      <c r="I220" s="165"/>
      <c r="J220" s="9">
        <f t="shared" si="17"/>
        <v>0</v>
      </c>
      <c r="K220" s="46"/>
      <c r="M220" s="6" t="str">
        <f t="shared" si="18"/>
        <v/>
      </c>
      <c r="N220" s="6">
        <f t="shared" si="19"/>
        <v>0</v>
      </c>
    </row>
    <row r="221" spans="1:14" x14ac:dyDescent="0.25">
      <c r="A221" s="127"/>
      <c r="B221" s="122"/>
      <c r="C221" s="56"/>
      <c r="D221" s="241"/>
      <c r="E221" s="245" t="str">
        <f t="shared" si="15"/>
        <v/>
      </c>
      <c r="F221" s="147"/>
      <c r="G221" s="164">
        <v>0</v>
      </c>
      <c r="H221" s="165" t="str">
        <f t="shared" si="16"/>
        <v>invullen</v>
      </c>
      <c r="I221" s="165"/>
      <c r="J221" s="9">
        <f t="shared" si="17"/>
        <v>0</v>
      </c>
      <c r="K221" s="46"/>
      <c r="M221" s="6" t="str">
        <f t="shared" si="18"/>
        <v/>
      </c>
      <c r="N221" s="6">
        <f t="shared" si="19"/>
        <v>0</v>
      </c>
    </row>
    <row r="222" spans="1:14" x14ac:dyDescent="0.25">
      <c r="A222" s="127"/>
      <c r="B222" s="122"/>
      <c r="C222" s="56"/>
      <c r="D222" s="241"/>
      <c r="E222" s="245" t="str">
        <f t="shared" si="15"/>
        <v/>
      </c>
      <c r="F222" s="147"/>
      <c r="G222" s="164">
        <v>0</v>
      </c>
      <c r="H222" s="165" t="str">
        <f t="shared" si="16"/>
        <v>invullen</v>
      </c>
      <c r="I222" s="165"/>
      <c r="J222" s="9">
        <f t="shared" si="17"/>
        <v>0</v>
      </c>
      <c r="K222" s="46"/>
      <c r="M222" s="6" t="str">
        <f t="shared" si="18"/>
        <v/>
      </c>
      <c r="N222" s="6">
        <f t="shared" si="19"/>
        <v>0</v>
      </c>
    </row>
    <row r="223" spans="1:14" x14ac:dyDescent="0.25">
      <c r="A223" s="127"/>
      <c r="B223" s="122"/>
      <c r="C223" s="56"/>
      <c r="D223" s="241"/>
      <c r="E223" s="245" t="str">
        <f t="shared" si="15"/>
        <v/>
      </c>
      <c r="F223" s="147"/>
      <c r="G223" s="164">
        <v>0</v>
      </c>
      <c r="H223" s="165" t="str">
        <f t="shared" si="16"/>
        <v>invullen</v>
      </c>
      <c r="I223" s="165"/>
      <c r="J223" s="9">
        <f t="shared" si="17"/>
        <v>0</v>
      </c>
      <c r="K223" s="46"/>
      <c r="M223" s="6" t="str">
        <f t="shared" si="18"/>
        <v/>
      </c>
      <c r="N223" s="6">
        <f t="shared" si="19"/>
        <v>0</v>
      </c>
    </row>
    <row r="224" spans="1:14" x14ac:dyDescent="0.25">
      <c r="A224" s="127"/>
      <c r="B224" s="122"/>
      <c r="C224" s="56"/>
      <c r="D224" s="241"/>
      <c r="E224" s="245" t="str">
        <f t="shared" si="15"/>
        <v/>
      </c>
      <c r="F224" s="147"/>
      <c r="G224" s="164">
        <v>0</v>
      </c>
      <c r="H224" s="165" t="str">
        <f t="shared" si="16"/>
        <v>invullen</v>
      </c>
      <c r="I224" s="165"/>
      <c r="J224" s="9">
        <f t="shared" si="17"/>
        <v>0</v>
      </c>
      <c r="K224" s="46"/>
      <c r="M224" s="6" t="str">
        <f t="shared" si="18"/>
        <v/>
      </c>
      <c r="N224" s="6">
        <f t="shared" si="19"/>
        <v>0</v>
      </c>
    </row>
    <row r="225" spans="1:14" x14ac:dyDescent="0.25">
      <c r="A225" s="127"/>
      <c r="B225" s="122"/>
      <c r="C225" s="56"/>
      <c r="D225" s="241"/>
      <c r="E225" s="245" t="str">
        <f t="shared" si="15"/>
        <v/>
      </c>
      <c r="F225" s="147"/>
      <c r="G225" s="164">
        <v>0</v>
      </c>
      <c r="H225" s="165" t="str">
        <f t="shared" si="16"/>
        <v>invullen</v>
      </c>
      <c r="I225" s="165"/>
      <c r="J225" s="9">
        <f t="shared" si="17"/>
        <v>0</v>
      </c>
      <c r="K225" s="46"/>
      <c r="M225" s="6" t="str">
        <f t="shared" si="18"/>
        <v/>
      </c>
      <c r="N225" s="6">
        <f t="shared" si="19"/>
        <v>0</v>
      </c>
    </row>
    <row r="226" spans="1:14" x14ac:dyDescent="0.25">
      <c r="A226" s="127"/>
      <c r="B226" s="122"/>
      <c r="C226" s="56"/>
      <c r="D226" s="241"/>
      <c r="E226" s="245" t="str">
        <f t="shared" si="15"/>
        <v/>
      </c>
      <c r="F226" s="147"/>
      <c r="G226" s="164">
        <v>0</v>
      </c>
      <c r="H226" s="165" t="str">
        <f t="shared" si="16"/>
        <v>invullen</v>
      </c>
      <c r="I226" s="165"/>
      <c r="J226" s="9">
        <f t="shared" si="17"/>
        <v>0</v>
      </c>
      <c r="K226" s="46"/>
      <c r="M226" s="6" t="str">
        <f t="shared" si="18"/>
        <v/>
      </c>
      <c r="N226" s="6">
        <f t="shared" si="19"/>
        <v>0</v>
      </c>
    </row>
    <row r="227" spans="1:14" x14ac:dyDescent="0.25">
      <c r="A227" s="127"/>
      <c r="B227" s="122"/>
      <c r="C227" s="56"/>
      <c r="D227" s="241"/>
      <c r="E227" s="245" t="str">
        <f t="shared" si="15"/>
        <v/>
      </c>
      <c r="F227" s="147"/>
      <c r="G227" s="164">
        <v>0</v>
      </c>
      <c r="H227" s="165" t="str">
        <f t="shared" si="16"/>
        <v>invullen</v>
      </c>
      <c r="I227" s="165"/>
      <c r="J227" s="9">
        <f t="shared" si="17"/>
        <v>0</v>
      </c>
      <c r="K227" s="46"/>
      <c r="M227" s="6" t="str">
        <f t="shared" si="18"/>
        <v/>
      </c>
      <c r="N227" s="6">
        <f t="shared" si="19"/>
        <v>0</v>
      </c>
    </row>
    <row r="228" spans="1:14" x14ac:dyDescent="0.25">
      <c r="A228" s="127"/>
      <c r="B228" s="122"/>
      <c r="C228" s="56"/>
      <c r="D228" s="241"/>
      <c r="E228" s="245" t="str">
        <f t="shared" si="15"/>
        <v/>
      </c>
      <c r="F228" s="147"/>
      <c r="G228" s="164">
        <v>0</v>
      </c>
      <c r="H228" s="165" t="str">
        <f t="shared" si="16"/>
        <v>invullen</v>
      </c>
      <c r="I228" s="165"/>
      <c r="J228" s="9">
        <f t="shared" si="17"/>
        <v>0</v>
      </c>
      <c r="K228" s="46"/>
      <c r="M228" s="6" t="str">
        <f t="shared" si="18"/>
        <v/>
      </c>
      <c r="N228" s="6">
        <f t="shared" si="19"/>
        <v>0</v>
      </c>
    </row>
    <row r="229" spans="1:14" x14ac:dyDescent="0.25">
      <c r="A229" s="127"/>
      <c r="B229" s="122"/>
      <c r="C229" s="56"/>
      <c r="D229" s="241"/>
      <c r="E229" s="245" t="str">
        <f t="shared" si="15"/>
        <v/>
      </c>
      <c r="F229" s="147"/>
      <c r="G229" s="164">
        <v>0</v>
      </c>
      <c r="H229" s="165" t="str">
        <f t="shared" si="16"/>
        <v>invullen</v>
      </c>
      <c r="I229" s="165"/>
      <c r="J229" s="9">
        <f t="shared" si="17"/>
        <v>0</v>
      </c>
      <c r="K229" s="46"/>
      <c r="M229" s="6" t="str">
        <f t="shared" si="18"/>
        <v/>
      </c>
      <c r="N229" s="6">
        <f t="shared" si="19"/>
        <v>0</v>
      </c>
    </row>
    <row r="230" spans="1:14" x14ac:dyDescent="0.25">
      <c r="A230" s="127"/>
      <c r="B230" s="122"/>
      <c r="C230" s="56"/>
      <c r="D230" s="241"/>
      <c r="E230" s="245" t="str">
        <f t="shared" si="15"/>
        <v/>
      </c>
      <c r="F230" s="147"/>
      <c r="G230" s="164">
        <v>0</v>
      </c>
      <c r="H230" s="165" t="str">
        <f t="shared" si="16"/>
        <v>invullen</v>
      </c>
      <c r="I230" s="165"/>
      <c r="J230" s="9">
        <f t="shared" si="17"/>
        <v>0</v>
      </c>
      <c r="K230" s="46"/>
      <c r="M230" s="6" t="str">
        <f t="shared" si="18"/>
        <v/>
      </c>
      <c r="N230" s="6">
        <f t="shared" si="19"/>
        <v>0</v>
      </c>
    </row>
    <row r="231" spans="1:14" x14ac:dyDescent="0.25">
      <c r="A231" s="127"/>
      <c r="B231" s="122"/>
      <c r="C231" s="56"/>
      <c r="D231" s="241"/>
      <c r="E231" s="245" t="str">
        <f t="shared" si="15"/>
        <v/>
      </c>
      <c r="F231" s="147"/>
      <c r="G231" s="164">
        <v>0</v>
      </c>
      <c r="H231" s="165" t="str">
        <f t="shared" si="16"/>
        <v>invullen</v>
      </c>
      <c r="I231" s="165"/>
      <c r="J231" s="9">
        <f t="shared" si="17"/>
        <v>0</v>
      </c>
      <c r="K231" s="46"/>
      <c r="M231" s="6" t="str">
        <f t="shared" si="18"/>
        <v/>
      </c>
      <c r="N231" s="6">
        <f t="shared" si="19"/>
        <v>0</v>
      </c>
    </row>
    <row r="232" spans="1:14" x14ac:dyDescent="0.25">
      <c r="A232" s="127"/>
      <c r="B232" s="122"/>
      <c r="C232" s="56"/>
      <c r="D232" s="241"/>
      <c r="E232" s="245" t="str">
        <f t="shared" si="15"/>
        <v/>
      </c>
      <c r="F232" s="147"/>
      <c r="G232" s="164">
        <v>0</v>
      </c>
      <c r="H232" s="165" t="str">
        <f t="shared" si="16"/>
        <v>invullen</v>
      </c>
      <c r="I232" s="165"/>
      <c r="J232" s="9">
        <f t="shared" si="17"/>
        <v>0</v>
      </c>
      <c r="K232" s="46"/>
      <c r="M232" s="6" t="str">
        <f t="shared" si="18"/>
        <v/>
      </c>
      <c r="N232" s="6">
        <f t="shared" si="19"/>
        <v>0</v>
      </c>
    </row>
    <row r="233" spans="1:14" x14ac:dyDescent="0.25">
      <c r="A233" s="127"/>
      <c r="B233" s="122"/>
      <c r="C233" s="56"/>
      <c r="D233" s="241"/>
      <c r="E233" s="245" t="str">
        <f t="shared" si="15"/>
        <v/>
      </c>
      <c r="F233" s="147"/>
      <c r="G233" s="164">
        <v>0</v>
      </c>
      <c r="H233" s="165" t="str">
        <f t="shared" si="16"/>
        <v>invullen</v>
      </c>
      <c r="I233" s="165"/>
      <c r="J233" s="9">
        <f t="shared" si="17"/>
        <v>0</v>
      </c>
      <c r="K233" s="46"/>
      <c r="M233" s="6" t="str">
        <f t="shared" si="18"/>
        <v/>
      </c>
      <c r="N233" s="6">
        <f t="shared" si="19"/>
        <v>0</v>
      </c>
    </row>
    <row r="234" spans="1:14" x14ac:dyDescent="0.25">
      <c r="A234" s="127"/>
      <c r="B234" s="122"/>
      <c r="C234" s="56"/>
      <c r="D234" s="241"/>
      <c r="E234" s="245" t="str">
        <f t="shared" si="15"/>
        <v/>
      </c>
      <c r="F234" s="147"/>
      <c r="G234" s="164">
        <v>0</v>
      </c>
      <c r="H234" s="165" t="str">
        <f t="shared" si="16"/>
        <v>invullen</v>
      </c>
      <c r="I234" s="165"/>
      <c r="J234" s="9">
        <f t="shared" si="17"/>
        <v>0</v>
      </c>
      <c r="K234" s="46"/>
      <c r="M234" s="6" t="str">
        <f t="shared" si="18"/>
        <v/>
      </c>
      <c r="N234" s="6">
        <f t="shared" si="19"/>
        <v>0</v>
      </c>
    </row>
    <row r="235" spans="1:14" x14ac:dyDescent="0.25">
      <c r="A235" s="127"/>
      <c r="B235" s="122"/>
      <c r="C235" s="56"/>
      <c r="D235" s="241"/>
      <c r="E235" s="245" t="str">
        <f t="shared" si="15"/>
        <v/>
      </c>
      <c r="F235" s="147"/>
      <c r="G235" s="164">
        <v>0</v>
      </c>
      <c r="H235" s="165" t="str">
        <f t="shared" si="16"/>
        <v>invullen</v>
      </c>
      <c r="I235" s="165"/>
      <c r="J235" s="9">
        <f t="shared" si="17"/>
        <v>0</v>
      </c>
      <c r="K235" s="46"/>
      <c r="M235" s="6" t="str">
        <f t="shared" si="18"/>
        <v/>
      </c>
      <c r="N235" s="6">
        <f t="shared" si="19"/>
        <v>0</v>
      </c>
    </row>
    <row r="236" spans="1:14" x14ac:dyDescent="0.25">
      <c r="A236" s="127"/>
      <c r="B236" s="122"/>
      <c r="C236" s="56"/>
      <c r="D236" s="241"/>
      <c r="E236" s="245" t="str">
        <f t="shared" si="15"/>
        <v/>
      </c>
      <c r="F236" s="147"/>
      <c r="G236" s="164">
        <v>0</v>
      </c>
      <c r="H236" s="165" t="str">
        <f t="shared" si="16"/>
        <v>invullen</v>
      </c>
      <c r="I236" s="165"/>
      <c r="J236" s="9">
        <f t="shared" si="17"/>
        <v>0</v>
      </c>
      <c r="K236" s="46"/>
      <c r="M236" s="6" t="str">
        <f t="shared" si="18"/>
        <v/>
      </c>
      <c r="N236" s="6">
        <f t="shared" si="19"/>
        <v>0</v>
      </c>
    </row>
    <row r="237" spans="1:14" x14ac:dyDescent="0.25">
      <c r="A237" s="127"/>
      <c r="B237" s="122"/>
      <c r="C237" s="56"/>
      <c r="D237" s="241"/>
      <c r="E237" s="245" t="str">
        <f t="shared" si="15"/>
        <v/>
      </c>
      <c r="F237" s="147"/>
      <c r="G237" s="164">
        <v>0</v>
      </c>
      <c r="H237" s="165" t="str">
        <f t="shared" si="16"/>
        <v>invullen</v>
      </c>
      <c r="I237" s="165"/>
      <c r="J237" s="9">
        <f t="shared" si="17"/>
        <v>0</v>
      </c>
      <c r="K237" s="46"/>
      <c r="M237" s="6" t="str">
        <f t="shared" si="18"/>
        <v/>
      </c>
      <c r="N237" s="6">
        <f t="shared" si="19"/>
        <v>0</v>
      </c>
    </row>
    <row r="238" spans="1:14" x14ac:dyDescent="0.25">
      <c r="A238" s="127"/>
      <c r="B238" s="122"/>
      <c r="C238" s="56"/>
      <c r="D238" s="241"/>
      <c r="E238" s="245" t="str">
        <f t="shared" si="15"/>
        <v/>
      </c>
      <c r="F238" s="147"/>
      <c r="G238" s="164">
        <v>0</v>
      </c>
      <c r="H238" s="165" t="str">
        <f t="shared" si="16"/>
        <v>invullen</v>
      </c>
      <c r="I238" s="165"/>
      <c r="J238" s="9">
        <f t="shared" si="17"/>
        <v>0</v>
      </c>
      <c r="K238" s="46"/>
      <c r="M238" s="6" t="str">
        <f t="shared" si="18"/>
        <v/>
      </c>
      <c r="N238" s="6">
        <f t="shared" si="19"/>
        <v>0</v>
      </c>
    </row>
    <row r="239" spans="1:14" x14ac:dyDescent="0.25">
      <c r="A239" s="127"/>
      <c r="B239" s="122"/>
      <c r="C239" s="56"/>
      <c r="D239" s="241"/>
      <c r="E239" s="245" t="str">
        <f t="shared" si="15"/>
        <v/>
      </c>
      <c r="F239" s="147"/>
      <c r="G239" s="164">
        <v>0</v>
      </c>
      <c r="H239" s="165" t="str">
        <f t="shared" si="16"/>
        <v>invullen</v>
      </c>
      <c r="I239" s="165"/>
      <c r="J239" s="9">
        <f t="shared" si="17"/>
        <v>0</v>
      </c>
      <c r="K239" s="46"/>
      <c r="M239" s="6" t="str">
        <f t="shared" si="18"/>
        <v/>
      </c>
      <c r="N239" s="6">
        <f t="shared" si="19"/>
        <v>0</v>
      </c>
    </row>
    <row r="240" spans="1:14" x14ac:dyDescent="0.25">
      <c r="A240" s="127"/>
      <c r="B240" s="122"/>
      <c r="C240" s="56"/>
      <c r="D240" s="241"/>
      <c r="E240" s="245" t="str">
        <f t="shared" si="15"/>
        <v/>
      </c>
      <c r="F240" s="147"/>
      <c r="G240" s="164">
        <v>0</v>
      </c>
      <c r="H240" s="165" t="str">
        <f t="shared" si="16"/>
        <v>invullen</v>
      </c>
      <c r="I240" s="165"/>
      <c r="J240" s="9">
        <f t="shared" si="17"/>
        <v>0</v>
      </c>
      <c r="K240" s="46"/>
      <c r="M240" s="6" t="str">
        <f t="shared" si="18"/>
        <v/>
      </c>
      <c r="N240" s="6">
        <f t="shared" si="19"/>
        <v>0</v>
      </c>
    </row>
    <row r="241" spans="1:14" x14ac:dyDescent="0.25">
      <c r="A241" s="127"/>
      <c r="B241" s="122"/>
      <c r="C241" s="56"/>
      <c r="D241" s="241"/>
      <c r="E241" s="245" t="str">
        <f t="shared" si="15"/>
        <v/>
      </c>
      <c r="F241" s="147"/>
      <c r="G241" s="164">
        <v>0</v>
      </c>
      <c r="H241" s="165" t="str">
        <f t="shared" si="16"/>
        <v>invullen</v>
      </c>
      <c r="I241" s="165"/>
      <c r="J241" s="9">
        <f t="shared" si="17"/>
        <v>0</v>
      </c>
      <c r="K241" s="46"/>
      <c r="M241" s="6" t="str">
        <f t="shared" si="18"/>
        <v/>
      </c>
      <c r="N241" s="6">
        <f t="shared" si="19"/>
        <v>0</v>
      </c>
    </row>
    <row r="242" spans="1:14" x14ac:dyDescent="0.25">
      <c r="A242" s="127"/>
      <c r="B242" s="122"/>
      <c r="C242" s="56"/>
      <c r="D242" s="241"/>
      <c r="E242" s="245" t="str">
        <f t="shared" si="15"/>
        <v/>
      </c>
      <c r="F242" s="147"/>
      <c r="G242" s="164">
        <v>0</v>
      </c>
      <c r="H242" s="165" t="str">
        <f t="shared" si="16"/>
        <v>invullen</v>
      </c>
      <c r="I242" s="165"/>
      <c r="J242" s="9">
        <f t="shared" si="17"/>
        <v>0</v>
      </c>
      <c r="K242" s="46"/>
      <c r="M242" s="6" t="str">
        <f t="shared" si="18"/>
        <v/>
      </c>
      <c r="N242" s="6">
        <f t="shared" si="19"/>
        <v>0</v>
      </c>
    </row>
    <row r="243" spans="1:14" x14ac:dyDescent="0.25">
      <c r="A243" s="127"/>
      <c r="B243" s="122"/>
      <c r="C243" s="56"/>
      <c r="D243" s="241"/>
      <c r="E243" s="245" t="str">
        <f t="shared" si="15"/>
        <v/>
      </c>
      <c r="F243" s="147"/>
      <c r="G243" s="164">
        <v>0</v>
      </c>
      <c r="H243" s="165" t="str">
        <f t="shared" si="16"/>
        <v>invullen</v>
      </c>
      <c r="I243" s="165"/>
      <c r="J243" s="9">
        <f t="shared" si="17"/>
        <v>0</v>
      </c>
      <c r="K243" s="46"/>
      <c r="M243" s="6" t="str">
        <f t="shared" si="18"/>
        <v/>
      </c>
      <c r="N243" s="6">
        <f t="shared" si="19"/>
        <v>0</v>
      </c>
    </row>
    <row r="244" spans="1:14" x14ac:dyDescent="0.25">
      <c r="A244" s="127"/>
      <c r="B244" s="122"/>
      <c r="C244" s="56"/>
      <c r="D244" s="241"/>
      <c r="E244" s="245" t="str">
        <f t="shared" si="15"/>
        <v/>
      </c>
      <c r="F244" s="147"/>
      <c r="G244" s="164">
        <v>0</v>
      </c>
      <c r="H244" s="165" t="str">
        <f t="shared" si="16"/>
        <v>invullen</v>
      </c>
      <c r="I244" s="165"/>
      <c r="J244" s="9">
        <f t="shared" si="17"/>
        <v>0</v>
      </c>
      <c r="K244" s="46"/>
      <c r="M244" s="6" t="str">
        <f t="shared" si="18"/>
        <v/>
      </c>
      <c r="N244" s="6">
        <f t="shared" si="19"/>
        <v>0</v>
      </c>
    </row>
    <row r="245" spans="1:14" x14ac:dyDescent="0.25">
      <c r="A245" s="127"/>
      <c r="B245" s="122"/>
      <c r="C245" s="56"/>
      <c r="D245" s="241"/>
      <c r="E245" s="245" t="str">
        <f t="shared" si="15"/>
        <v/>
      </c>
      <c r="F245" s="147"/>
      <c r="G245" s="164">
        <v>0</v>
      </c>
      <c r="H245" s="165" t="str">
        <f t="shared" si="16"/>
        <v>invullen</v>
      </c>
      <c r="I245" s="165"/>
      <c r="J245" s="9">
        <f t="shared" si="17"/>
        <v>0</v>
      </c>
      <c r="K245" s="46"/>
      <c r="M245" s="6" t="str">
        <f t="shared" si="18"/>
        <v/>
      </c>
      <c r="N245" s="6">
        <f t="shared" si="19"/>
        <v>0</v>
      </c>
    </row>
    <row r="246" spans="1:14" x14ac:dyDescent="0.25">
      <c r="A246" s="127"/>
      <c r="B246" s="122"/>
      <c r="C246" s="56"/>
      <c r="D246" s="241"/>
      <c r="E246" s="245" t="str">
        <f t="shared" si="15"/>
        <v/>
      </c>
      <c r="F246" s="147"/>
      <c r="G246" s="164">
        <v>0</v>
      </c>
      <c r="H246" s="165" t="str">
        <f t="shared" si="16"/>
        <v>invullen</v>
      </c>
      <c r="I246" s="165"/>
      <c r="J246" s="9">
        <f t="shared" si="17"/>
        <v>0</v>
      </c>
      <c r="K246" s="46"/>
      <c r="M246" s="6" t="str">
        <f t="shared" si="18"/>
        <v/>
      </c>
      <c r="N246" s="6">
        <f t="shared" si="19"/>
        <v>0</v>
      </c>
    </row>
    <row r="247" spans="1:14" x14ac:dyDescent="0.25">
      <c r="A247" s="127"/>
      <c r="B247" s="122"/>
      <c r="C247" s="56"/>
      <c r="D247" s="241"/>
      <c r="E247" s="245" t="str">
        <f t="shared" si="15"/>
        <v/>
      </c>
      <c r="F247" s="147"/>
      <c r="G247" s="164">
        <v>0</v>
      </c>
      <c r="H247" s="165" t="str">
        <f t="shared" si="16"/>
        <v>invullen</v>
      </c>
      <c r="I247" s="165"/>
      <c r="J247" s="9">
        <f t="shared" si="17"/>
        <v>0</v>
      </c>
      <c r="K247" s="46"/>
      <c r="M247" s="6" t="str">
        <f t="shared" si="18"/>
        <v/>
      </c>
      <c r="N247" s="6">
        <f t="shared" si="19"/>
        <v>0</v>
      </c>
    </row>
    <row r="248" spans="1:14" x14ac:dyDescent="0.25">
      <c r="A248" s="127"/>
      <c r="B248" s="122"/>
      <c r="C248" s="56"/>
      <c r="D248" s="241"/>
      <c r="E248" s="245" t="str">
        <f t="shared" si="15"/>
        <v/>
      </c>
      <c r="F248" s="147"/>
      <c r="G248" s="164">
        <v>0</v>
      </c>
      <c r="H248" s="165" t="str">
        <f t="shared" si="16"/>
        <v>invullen</v>
      </c>
      <c r="I248" s="165"/>
      <c r="J248" s="9">
        <f t="shared" si="17"/>
        <v>0</v>
      </c>
      <c r="K248" s="46"/>
      <c r="M248" s="6" t="str">
        <f t="shared" si="18"/>
        <v/>
      </c>
      <c r="N248" s="6">
        <f t="shared" si="19"/>
        <v>0</v>
      </c>
    </row>
    <row r="249" spans="1:14" x14ac:dyDescent="0.25">
      <c r="A249" s="127"/>
      <c r="B249" s="122"/>
      <c r="C249" s="56"/>
      <c r="D249" s="241"/>
      <c r="E249" s="245" t="str">
        <f t="shared" si="15"/>
        <v/>
      </c>
      <c r="F249" s="147"/>
      <c r="G249" s="164">
        <v>0</v>
      </c>
      <c r="H249" s="165" t="str">
        <f t="shared" si="16"/>
        <v>invullen</v>
      </c>
      <c r="I249" s="165"/>
      <c r="J249" s="9">
        <f t="shared" si="17"/>
        <v>0</v>
      </c>
      <c r="K249" s="46"/>
      <c r="M249" s="6" t="str">
        <f t="shared" si="18"/>
        <v/>
      </c>
      <c r="N249" s="6">
        <f t="shared" si="19"/>
        <v>0</v>
      </c>
    </row>
    <row r="250" spans="1:14" x14ac:dyDescent="0.25">
      <c r="A250" s="127"/>
      <c r="B250" s="122"/>
      <c r="C250" s="56"/>
      <c r="D250" s="241"/>
      <c r="E250" s="245" t="str">
        <f t="shared" si="15"/>
        <v/>
      </c>
      <c r="F250" s="147"/>
      <c r="G250" s="164">
        <v>0</v>
      </c>
      <c r="H250" s="165" t="str">
        <f t="shared" si="16"/>
        <v>invullen</v>
      </c>
      <c r="I250" s="165"/>
      <c r="J250" s="9">
        <f t="shared" si="17"/>
        <v>0</v>
      </c>
      <c r="K250" s="46"/>
      <c r="M250" s="6" t="str">
        <f t="shared" si="18"/>
        <v/>
      </c>
      <c r="N250" s="6">
        <f t="shared" si="19"/>
        <v>0</v>
      </c>
    </row>
    <row r="251" spans="1:14" x14ac:dyDescent="0.25">
      <c r="A251" s="127"/>
      <c r="B251" s="122"/>
      <c r="C251" s="56"/>
      <c r="D251" s="241"/>
      <c r="E251" s="245" t="str">
        <f t="shared" si="15"/>
        <v/>
      </c>
      <c r="F251" s="147"/>
      <c r="G251" s="164">
        <v>0</v>
      </c>
      <c r="H251" s="165" t="str">
        <f t="shared" si="16"/>
        <v>invullen</v>
      </c>
      <c r="I251" s="165"/>
      <c r="J251" s="9">
        <f t="shared" si="17"/>
        <v>0</v>
      </c>
      <c r="K251" s="46"/>
      <c r="M251" s="6" t="str">
        <f t="shared" si="18"/>
        <v/>
      </c>
      <c r="N251" s="6">
        <f t="shared" si="19"/>
        <v>0</v>
      </c>
    </row>
    <row r="252" spans="1:14" x14ac:dyDescent="0.25">
      <c r="A252" s="127"/>
      <c r="B252" s="122"/>
      <c r="C252" s="56"/>
      <c r="D252" s="241"/>
      <c r="E252" s="245" t="str">
        <f t="shared" si="15"/>
        <v/>
      </c>
      <c r="F252" s="147"/>
      <c r="G252" s="164">
        <v>0</v>
      </c>
      <c r="H252" s="165" t="str">
        <f t="shared" si="16"/>
        <v>invullen</v>
      </c>
      <c r="I252" s="165"/>
      <c r="J252" s="9">
        <f t="shared" si="17"/>
        <v>0</v>
      </c>
      <c r="K252" s="46"/>
      <c r="M252" s="6" t="str">
        <f t="shared" si="18"/>
        <v/>
      </c>
      <c r="N252" s="6">
        <f t="shared" si="19"/>
        <v>0</v>
      </c>
    </row>
    <row r="253" spans="1:14" x14ac:dyDescent="0.25">
      <c r="A253" s="127"/>
      <c r="B253" s="122"/>
      <c r="C253" s="56"/>
      <c r="D253" s="241"/>
      <c r="E253" s="245" t="str">
        <f t="shared" si="15"/>
        <v/>
      </c>
      <c r="F253" s="147"/>
      <c r="G253" s="164">
        <v>0</v>
      </c>
      <c r="H253" s="165" t="str">
        <f t="shared" si="16"/>
        <v>invullen</v>
      </c>
      <c r="I253" s="165"/>
      <c r="J253" s="9">
        <f t="shared" si="17"/>
        <v>0</v>
      </c>
      <c r="K253" s="46"/>
      <c r="M253" s="6" t="str">
        <f t="shared" si="18"/>
        <v/>
      </c>
      <c r="N253" s="6">
        <f t="shared" si="19"/>
        <v>0</v>
      </c>
    </row>
    <row r="254" spans="1:14" x14ac:dyDescent="0.25">
      <c r="A254" s="127"/>
      <c r="B254" s="122"/>
      <c r="C254" s="56"/>
      <c r="D254" s="241"/>
      <c r="E254" s="245" t="str">
        <f t="shared" si="15"/>
        <v/>
      </c>
      <c r="F254" s="147"/>
      <c r="G254" s="164">
        <v>0</v>
      </c>
      <c r="H254" s="165" t="str">
        <f t="shared" si="16"/>
        <v>invullen</v>
      </c>
      <c r="I254" s="165"/>
      <c r="J254" s="9">
        <f t="shared" si="17"/>
        <v>0</v>
      </c>
      <c r="K254" s="46"/>
      <c r="M254" s="6" t="str">
        <f t="shared" si="18"/>
        <v/>
      </c>
      <c r="N254" s="6">
        <f t="shared" si="19"/>
        <v>0</v>
      </c>
    </row>
    <row r="255" spans="1:14" x14ac:dyDescent="0.25">
      <c r="A255" s="127"/>
      <c r="B255" s="122"/>
      <c r="C255" s="56"/>
      <c r="D255" s="241"/>
      <c r="E255" s="245" t="str">
        <f t="shared" si="15"/>
        <v/>
      </c>
      <c r="F255" s="147"/>
      <c r="G255" s="164">
        <v>0</v>
      </c>
      <c r="H255" s="165" t="str">
        <f t="shared" si="16"/>
        <v>invullen</v>
      </c>
      <c r="I255" s="165"/>
      <c r="J255" s="9">
        <f t="shared" si="17"/>
        <v>0</v>
      </c>
      <c r="K255" s="46"/>
      <c r="M255" s="6" t="str">
        <f t="shared" si="18"/>
        <v/>
      </c>
      <c r="N255" s="6">
        <f t="shared" si="19"/>
        <v>0</v>
      </c>
    </row>
    <row r="256" spans="1:14" x14ac:dyDescent="0.25">
      <c r="A256" s="127"/>
      <c r="B256" s="122"/>
      <c r="C256" s="56"/>
      <c r="D256" s="241"/>
      <c r="E256" s="245" t="str">
        <f t="shared" si="15"/>
        <v/>
      </c>
      <c r="F256" s="147"/>
      <c r="G256" s="164">
        <v>0</v>
      </c>
      <c r="H256" s="165" t="str">
        <f t="shared" si="16"/>
        <v>invullen</v>
      </c>
      <c r="I256" s="165"/>
      <c r="J256" s="9">
        <f t="shared" si="17"/>
        <v>0</v>
      </c>
      <c r="K256" s="46"/>
      <c r="M256" s="6" t="str">
        <f t="shared" si="18"/>
        <v/>
      </c>
      <c r="N256" s="6">
        <f t="shared" si="19"/>
        <v>0</v>
      </c>
    </row>
    <row r="257" spans="1:14" x14ac:dyDescent="0.25">
      <c r="A257" s="127"/>
      <c r="B257" s="122"/>
      <c r="C257" s="56"/>
      <c r="D257" s="241"/>
      <c r="E257" s="245" t="str">
        <f t="shared" si="15"/>
        <v/>
      </c>
      <c r="F257" s="147"/>
      <c r="G257" s="164">
        <v>0</v>
      </c>
      <c r="H257" s="165" t="str">
        <f t="shared" si="16"/>
        <v>invullen</v>
      </c>
      <c r="I257" s="165"/>
      <c r="J257" s="9">
        <f t="shared" si="17"/>
        <v>0</v>
      </c>
      <c r="K257" s="46"/>
      <c r="M257" s="6" t="str">
        <f t="shared" si="18"/>
        <v/>
      </c>
      <c r="N257" s="6">
        <f t="shared" si="19"/>
        <v>0</v>
      </c>
    </row>
    <row r="258" spans="1:14" x14ac:dyDescent="0.25">
      <c r="A258" s="127"/>
      <c r="B258" s="122"/>
      <c r="C258" s="56"/>
      <c r="D258" s="241"/>
      <c r="E258" s="245" t="str">
        <f t="shared" si="15"/>
        <v/>
      </c>
      <c r="F258" s="147"/>
      <c r="G258" s="164">
        <v>0</v>
      </c>
      <c r="H258" s="165" t="str">
        <f t="shared" si="16"/>
        <v>invullen</v>
      </c>
      <c r="I258" s="165"/>
      <c r="J258" s="9">
        <f t="shared" si="17"/>
        <v>0</v>
      </c>
      <c r="K258" s="46"/>
      <c r="M258" s="6" t="str">
        <f t="shared" si="18"/>
        <v/>
      </c>
      <c r="N258" s="6">
        <f t="shared" si="19"/>
        <v>0</v>
      </c>
    </row>
    <row r="259" spans="1:14" x14ac:dyDescent="0.25">
      <c r="A259" s="127"/>
      <c r="B259" s="122"/>
      <c r="C259" s="56"/>
      <c r="D259" s="241"/>
      <c r="E259" s="245" t="str">
        <f t="shared" si="15"/>
        <v/>
      </c>
      <c r="F259" s="147"/>
      <c r="G259" s="164">
        <v>0</v>
      </c>
      <c r="H259" s="165" t="str">
        <f t="shared" si="16"/>
        <v>invullen</v>
      </c>
      <c r="I259" s="165"/>
      <c r="J259" s="9">
        <f t="shared" si="17"/>
        <v>0</v>
      </c>
      <c r="K259" s="46"/>
      <c r="M259" s="6" t="str">
        <f t="shared" si="18"/>
        <v/>
      </c>
      <c r="N259" s="6">
        <f t="shared" si="19"/>
        <v>0</v>
      </c>
    </row>
    <row r="260" spans="1:14" x14ac:dyDescent="0.25">
      <c r="A260" s="127"/>
      <c r="B260" s="122"/>
      <c r="C260" s="56"/>
      <c r="D260" s="241"/>
      <c r="E260" s="245" t="str">
        <f t="shared" si="15"/>
        <v/>
      </c>
      <c r="F260" s="147"/>
      <c r="G260" s="164">
        <v>0</v>
      </c>
      <c r="H260" s="165" t="str">
        <f t="shared" si="16"/>
        <v>invullen</v>
      </c>
      <c r="I260" s="165"/>
      <c r="J260" s="9">
        <f t="shared" si="17"/>
        <v>0</v>
      </c>
      <c r="K260" s="46"/>
      <c r="M260" s="6" t="str">
        <f t="shared" si="18"/>
        <v/>
      </c>
      <c r="N260" s="6">
        <f t="shared" si="19"/>
        <v>0</v>
      </c>
    </row>
    <row r="261" spans="1:14" x14ac:dyDescent="0.25">
      <c r="A261" s="127"/>
      <c r="B261" s="122"/>
      <c r="C261" s="56"/>
      <c r="D261" s="241"/>
      <c r="E261" s="245" t="str">
        <f t="shared" si="15"/>
        <v/>
      </c>
      <c r="F261" s="147"/>
      <c r="G261" s="164">
        <v>0</v>
      </c>
      <c r="H261" s="165" t="str">
        <f t="shared" si="16"/>
        <v>invullen</v>
      </c>
      <c r="I261" s="165"/>
      <c r="J261" s="9">
        <f t="shared" si="17"/>
        <v>0</v>
      </c>
      <c r="K261" s="46"/>
      <c r="M261" s="6" t="str">
        <f t="shared" si="18"/>
        <v/>
      </c>
      <c r="N261" s="6">
        <f t="shared" si="19"/>
        <v>0</v>
      </c>
    </row>
    <row r="262" spans="1:14" x14ac:dyDescent="0.25">
      <c r="A262" s="127"/>
      <c r="B262" s="122"/>
      <c r="C262" s="56"/>
      <c r="D262" s="241"/>
      <c r="E262" s="245" t="str">
        <f t="shared" si="15"/>
        <v/>
      </c>
      <c r="F262" s="147"/>
      <c r="G262" s="164">
        <v>0</v>
      </c>
      <c r="H262" s="165" t="str">
        <f t="shared" si="16"/>
        <v>invullen</v>
      </c>
      <c r="I262" s="165"/>
      <c r="J262" s="9">
        <f t="shared" si="17"/>
        <v>0</v>
      </c>
      <c r="K262" s="46"/>
      <c r="M262" s="6" t="str">
        <f t="shared" si="18"/>
        <v/>
      </c>
      <c r="N262" s="6">
        <f t="shared" si="19"/>
        <v>0</v>
      </c>
    </row>
    <row r="263" spans="1:14" x14ac:dyDescent="0.25">
      <c r="A263" s="127"/>
      <c r="B263" s="122"/>
      <c r="C263" s="56"/>
      <c r="D263" s="241"/>
      <c r="E263" s="245" t="str">
        <f t="shared" si="15"/>
        <v/>
      </c>
      <c r="F263" s="147"/>
      <c r="G263" s="164">
        <v>0</v>
      </c>
      <c r="H263" s="165" t="str">
        <f t="shared" si="16"/>
        <v>invullen</v>
      </c>
      <c r="I263" s="165"/>
      <c r="J263" s="9">
        <f t="shared" si="17"/>
        <v>0</v>
      </c>
      <c r="K263" s="46"/>
      <c r="M263" s="6" t="str">
        <f t="shared" si="18"/>
        <v/>
      </c>
      <c r="N263" s="6">
        <f t="shared" si="19"/>
        <v>0</v>
      </c>
    </row>
    <row r="264" spans="1:14" x14ac:dyDescent="0.25">
      <c r="A264" s="127"/>
      <c r="B264" s="122"/>
      <c r="C264" s="56"/>
      <c r="D264" s="241"/>
      <c r="E264" s="245" t="str">
        <f t="shared" ref="E264:E327" si="20">IF(N264=6,"vermelden of de aankoop is verricht in 3 maanden voor het einde van het project", "")</f>
        <v/>
      </c>
      <c r="F264" s="147"/>
      <c r="G264" s="164">
        <v>0</v>
      </c>
      <c r="H264" s="165" t="str">
        <f t="shared" ref="H264:H327" si="21">IF(OR(2=N264,4=N264,6=N264),"n.v.t.","invullen")</f>
        <v>invullen</v>
      </c>
      <c r="I264" s="165"/>
      <c r="J264" s="9">
        <f t="shared" ref="J264:J327" si="22">IF(OR(1=N264,5=N264),F264*G264*H264/I264,IF(OR(3=N264,7=N264,),F264*G264*H264,IF(OR(2=N264,4=N264,6=N264),F264*G264,0)))</f>
        <v>0</v>
      </c>
      <c r="K264" s="46"/>
      <c r="M264" s="6" t="str">
        <f t="shared" ref="M264:M327" si="23">LEFT(A264,1)</f>
        <v/>
      </c>
      <c r="N264" s="6">
        <f t="shared" ref="N264:N327" si="24">IF(M264="1",1,IF(M264="2",2,IF(M264="3",3,IF(M264="4",4,IF(M264="5",5,IF(M264="6",6,IF(M264="7",7,0)))))))</f>
        <v>0</v>
      </c>
    </row>
    <row r="265" spans="1:14" x14ac:dyDescent="0.25">
      <c r="A265" s="127"/>
      <c r="B265" s="122"/>
      <c r="C265" s="56"/>
      <c r="D265" s="241"/>
      <c r="E265" s="245" t="str">
        <f t="shared" si="20"/>
        <v/>
      </c>
      <c r="F265" s="147"/>
      <c r="G265" s="164">
        <v>0</v>
      </c>
      <c r="H265" s="165" t="str">
        <f t="shared" si="21"/>
        <v>invullen</v>
      </c>
      <c r="I265" s="165"/>
      <c r="J265" s="9">
        <f t="shared" si="22"/>
        <v>0</v>
      </c>
      <c r="K265" s="46"/>
      <c r="M265" s="6" t="str">
        <f t="shared" si="23"/>
        <v/>
      </c>
      <c r="N265" s="6">
        <f t="shared" si="24"/>
        <v>0</v>
      </c>
    </row>
    <row r="266" spans="1:14" x14ac:dyDescent="0.25">
      <c r="A266" s="127"/>
      <c r="B266" s="122"/>
      <c r="C266" s="56"/>
      <c r="D266" s="241"/>
      <c r="E266" s="245" t="str">
        <f t="shared" si="20"/>
        <v/>
      </c>
      <c r="F266" s="147"/>
      <c r="G266" s="164">
        <v>0</v>
      </c>
      <c r="H266" s="165" t="str">
        <f t="shared" si="21"/>
        <v>invullen</v>
      </c>
      <c r="I266" s="165"/>
      <c r="J266" s="9">
        <f t="shared" si="22"/>
        <v>0</v>
      </c>
      <c r="K266" s="46"/>
      <c r="M266" s="6" t="str">
        <f t="shared" si="23"/>
        <v/>
      </c>
      <c r="N266" s="6">
        <f t="shared" si="24"/>
        <v>0</v>
      </c>
    </row>
    <row r="267" spans="1:14" x14ac:dyDescent="0.25">
      <c r="A267" s="127"/>
      <c r="B267" s="122"/>
      <c r="C267" s="56"/>
      <c r="D267" s="241"/>
      <c r="E267" s="245" t="str">
        <f t="shared" si="20"/>
        <v/>
      </c>
      <c r="F267" s="147"/>
      <c r="G267" s="164">
        <v>0</v>
      </c>
      <c r="H267" s="165" t="str">
        <f t="shared" si="21"/>
        <v>invullen</v>
      </c>
      <c r="I267" s="165"/>
      <c r="J267" s="9">
        <f t="shared" si="22"/>
        <v>0</v>
      </c>
      <c r="K267" s="46"/>
      <c r="M267" s="6" t="str">
        <f t="shared" si="23"/>
        <v/>
      </c>
      <c r="N267" s="6">
        <f t="shared" si="24"/>
        <v>0</v>
      </c>
    </row>
    <row r="268" spans="1:14" x14ac:dyDescent="0.25">
      <c r="A268" s="127"/>
      <c r="B268" s="122"/>
      <c r="C268" s="56"/>
      <c r="D268" s="241"/>
      <c r="E268" s="245" t="str">
        <f t="shared" si="20"/>
        <v/>
      </c>
      <c r="F268" s="147"/>
      <c r="G268" s="164">
        <v>0</v>
      </c>
      <c r="H268" s="165" t="str">
        <f t="shared" si="21"/>
        <v>invullen</v>
      </c>
      <c r="I268" s="165"/>
      <c r="J268" s="9">
        <f t="shared" si="22"/>
        <v>0</v>
      </c>
      <c r="K268" s="46"/>
      <c r="M268" s="6" t="str">
        <f t="shared" si="23"/>
        <v/>
      </c>
      <c r="N268" s="6">
        <f t="shared" si="24"/>
        <v>0</v>
      </c>
    </row>
    <row r="269" spans="1:14" x14ac:dyDescent="0.25">
      <c r="A269" s="127"/>
      <c r="B269" s="122"/>
      <c r="C269" s="56"/>
      <c r="D269" s="241"/>
      <c r="E269" s="245" t="str">
        <f t="shared" si="20"/>
        <v/>
      </c>
      <c r="F269" s="147"/>
      <c r="G269" s="164">
        <v>0</v>
      </c>
      <c r="H269" s="165" t="str">
        <f t="shared" si="21"/>
        <v>invullen</v>
      </c>
      <c r="I269" s="165"/>
      <c r="J269" s="9">
        <f t="shared" si="22"/>
        <v>0</v>
      </c>
      <c r="K269" s="46"/>
      <c r="M269" s="6" t="str">
        <f t="shared" si="23"/>
        <v/>
      </c>
      <c r="N269" s="6">
        <f t="shared" si="24"/>
        <v>0</v>
      </c>
    </row>
    <row r="270" spans="1:14" x14ac:dyDescent="0.25">
      <c r="A270" s="127"/>
      <c r="B270" s="122"/>
      <c r="C270" s="56"/>
      <c r="D270" s="241"/>
      <c r="E270" s="245" t="str">
        <f t="shared" si="20"/>
        <v/>
      </c>
      <c r="F270" s="147"/>
      <c r="G270" s="164">
        <v>0</v>
      </c>
      <c r="H270" s="165" t="str">
        <f t="shared" si="21"/>
        <v>invullen</v>
      </c>
      <c r="I270" s="165"/>
      <c r="J270" s="9">
        <f t="shared" si="22"/>
        <v>0</v>
      </c>
      <c r="K270" s="46"/>
      <c r="M270" s="6" t="str">
        <f t="shared" si="23"/>
        <v/>
      </c>
      <c r="N270" s="6">
        <f t="shared" si="24"/>
        <v>0</v>
      </c>
    </row>
    <row r="271" spans="1:14" x14ac:dyDescent="0.25">
      <c r="A271" s="127"/>
      <c r="B271" s="122"/>
      <c r="C271" s="56"/>
      <c r="D271" s="241"/>
      <c r="E271" s="245" t="str">
        <f t="shared" si="20"/>
        <v/>
      </c>
      <c r="F271" s="147"/>
      <c r="G271" s="164">
        <v>0</v>
      </c>
      <c r="H271" s="165" t="str">
        <f t="shared" si="21"/>
        <v>invullen</v>
      </c>
      <c r="I271" s="165"/>
      <c r="J271" s="9">
        <f t="shared" si="22"/>
        <v>0</v>
      </c>
      <c r="K271" s="46"/>
      <c r="M271" s="6" t="str">
        <f t="shared" si="23"/>
        <v/>
      </c>
      <c r="N271" s="6">
        <f t="shared" si="24"/>
        <v>0</v>
      </c>
    </row>
    <row r="272" spans="1:14" x14ac:dyDescent="0.25">
      <c r="A272" s="127"/>
      <c r="B272" s="122"/>
      <c r="C272" s="56"/>
      <c r="D272" s="241"/>
      <c r="E272" s="245" t="str">
        <f t="shared" si="20"/>
        <v/>
      </c>
      <c r="F272" s="147"/>
      <c r="G272" s="164">
        <v>0</v>
      </c>
      <c r="H272" s="165" t="str">
        <f t="shared" si="21"/>
        <v>invullen</v>
      </c>
      <c r="I272" s="165"/>
      <c r="J272" s="9">
        <f t="shared" si="22"/>
        <v>0</v>
      </c>
      <c r="K272" s="46"/>
      <c r="M272" s="6" t="str">
        <f t="shared" si="23"/>
        <v/>
      </c>
      <c r="N272" s="6">
        <f t="shared" si="24"/>
        <v>0</v>
      </c>
    </row>
    <row r="273" spans="1:14" x14ac:dyDescent="0.25">
      <c r="A273" s="127"/>
      <c r="B273" s="122"/>
      <c r="C273" s="56"/>
      <c r="D273" s="241"/>
      <c r="E273" s="245" t="str">
        <f t="shared" si="20"/>
        <v/>
      </c>
      <c r="F273" s="147"/>
      <c r="G273" s="164">
        <v>0</v>
      </c>
      <c r="H273" s="165" t="str">
        <f t="shared" si="21"/>
        <v>invullen</v>
      </c>
      <c r="I273" s="165"/>
      <c r="J273" s="9">
        <f t="shared" si="22"/>
        <v>0</v>
      </c>
      <c r="K273" s="46"/>
      <c r="M273" s="6" t="str">
        <f t="shared" si="23"/>
        <v/>
      </c>
      <c r="N273" s="6">
        <f t="shared" si="24"/>
        <v>0</v>
      </c>
    </row>
    <row r="274" spans="1:14" x14ac:dyDescent="0.25">
      <c r="A274" s="127"/>
      <c r="B274" s="122"/>
      <c r="C274" s="56"/>
      <c r="D274" s="241"/>
      <c r="E274" s="245" t="str">
        <f t="shared" si="20"/>
        <v/>
      </c>
      <c r="F274" s="147"/>
      <c r="G274" s="164">
        <v>0</v>
      </c>
      <c r="H274" s="165" t="str">
        <f t="shared" si="21"/>
        <v>invullen</v>
      </c>
      <c r="I274" s="165"/>
      <c r="J274" s="9">
        <f t="shared" si="22"/>
        <v>0</v>
      </c>
      <c r="K274" s="46"/>
      <c r="M274" s="6" t="str">
        <f t="shared" si="23"/>
        <v/>
      </c>
      <c r="N274" s="6">
        <f t="shared" si="24"/>
        <v>0</v>
      </c>
    </row>
    <row r="275" spans="1:14" x14ac:dyDescent="0.25">
      <c r="A275" s="127"/>
      <c r="B275" s="122"/>
      <c r="C275" s="56"/>
      <c r="D275" s="241"/>
      <c r="E275" s="245" t="str">
        <f t="shared" si="20"/>
        <v/>
      </c>
      <c r="F275" s="147"/>
      <c r="G275" s="164">
        <v>0</v>
      </c>
      <c r="H275" s="165" t="str">
        <f t="shared" si="21"/>
        <v>invullen</v>
      </c>
      <c r="I275" s="165"/>
      <c r="J275" s="9">
        <f t="shared" si="22"/>
        <v>0</v>
      </c>
      <c r="K275" s="46"/>
      <c r="M275" s="6" t="str">
        <f t="shared" si="23"/>
        <v/>
      </c>
      <c r="N275" s="6">
        <f t="shared" si="24"/>
        <v>0</v>
      </c>
    </row>
    <row r="276" spans="1:14" x14ac:dyDescent="0.25">
      <c r="A276" s="127"/>
      <c r="B276" s="122"/>
      <c r="C276" s="56"/>
      <c r="D276" s="241"/>
      <c r="E276" s="245" t="str">
        <f t="shared" si="20"/>
        <v/>
      </c>
      <c r="F276" s="147"/>
      <c r="G276" s="164">
        <v>0</v>
      </c>
      <c r="H276" s="165" t="str">
        <f t="shared" si="21"/>
        <v>invullen</v>
      </c>
      <c r="I276" s="165"/>
      <c r="J276" s="9">
        <f t="shared" si="22"/>
        <v>0</v>
      </c>
      <c r="K276" s="46"/>
      <c r="M276" s="6" t="str">
        <f t="shared" si="23"/>
        <v/>
      </c>
      <c r="N276" s="6">
        <f t="shared" si="24"/>
        <v>0</v>
      </c>
    </row>
    <row r="277" spans="1:14" x14ac:dyDescent="0.25">
      <c r="A277" s="127"/>
      <c r="B277" s="122"/>
      <c r="C277" s="56"/>
      <c r="D277" s="241"/>
      <c r="E277" s="245" t="str">
        <f t="shared" si="20"/>
        <v/>
      </c>
      <c r="F277" s="147"/>
      <c r="G277" s="164">
        <v>0</v>
      </c>
      <c r="H277" s="165" t="str">
        <f t="shared" si="21"/>
        <v>invullen</v>
      </c>
      <c r="I277" s="165"/>
      <c r="J277" s="9">
        <f t="shared" si="22"/>
        <v>0</v>
      </c>
      <c r="K277" s="46"/>
      <c r="M277" s="6" t="str">
        <f t="shared" si="23"/>
        <v/>
      </c>
      <c r="N277" s="6">
        <f t="shared" si="24"/>
        <v>0</v>
      </c>
    </row>
    <row r="278" spans="1:14" x14ac:dyDescent="0.25">
      <c r="A278" s="127"/>
      <c r="B278" s="122"/>
      <c r="C278" s="56"/>
      <c r="D278" s="241"/>
      <c r="E278" s="245" t="str">
        <f t="shared" si="20"/>
        <v/>
      </c>
      <c r="F278" s="147"/>
      <c r="G278" s="164">
        <v>0</v>
      </c>
      <c r="H278" s="165" t="str">
        <f t="shared" si="21"/>
        <v>invullen</v>
      </c>
      <c r="I278" s="165"/>
      <c r="J278" s="9">
        <f t="shared" si="22"/>
        <v>0</v>
      </c>
      <c r="K278" s="46"/>
      <c r="M278" s="6" t="str">
        <f t="shared" si="23"/>
        <v/>
      </c>
      <c r="N278" s="6">
        <f t="shared" si="24"/>
        <v>0</v>
      </c>
    </row>
    <row r="279" spans="1:14" x14ac:dyDescent="0.25">
      <c r="A279" s="127"/>
      <c r="B279" s="122"/>
      <c r="C279" s="56"/>
      <c r="D279" s="241"/>
      <c r="E279" s="245" t="str">
        <f t="shared" si="20"/>
        <v/>
      </c>
      <c r="F279" s="147"/>
      <c r="G279" s="164">
        <v>0</v>
      </c>
      <c r="H279" s="165" t="str">
        <f t="shared" si="21"/>
        <v>invullen</v>
      </c>
      <c r="I279" s="165"/>
      <c r="J279" s="9">
        <f t="shared" si="22"/>
        <v>0</v>
      </c>
      <c r="K279" s="46"/>
      <c r="M279" s="6" t="str">
        <f t="shared" si="23"/>
        <v/>
      </c>
      <c r="N279" s="6">
        <f t="shared" si="24"/>
        <v>0</v>
      </c>
    </row>
    <row r="280" spans="1:14" x14ac:dyDescent="0.25">
      <c r="A280" s="127"/>
      <c r="B280" s="122"/>
      <c r="C280" s="56"/>
      <c r="D280" s="241"/>
      <c r="E280" s="245" t="str">
        <f t="shared" si="20"/>
        <v/>
      </c>
      <c r="F280" s="147"/>
      <c r="G280" s="164">
        <v>0</v>
      </c>
      <c r="H280" s="165" t="str">
        <f t="shared" si="21"/>
        <v>invullen</v>
      </c>
      <c r="I280" s="165"/>
      <c r="J280" s="9">
        <f t="shared" si="22"/>
        <v>0</v>
      </c>
      <c r="K280" s="46"/>
      <c r="M280" s="6" t="str">
        <f t="shared" si="23"/>
        <v/>
      </c>
      <c r="N280" s="6">
        <f t="shared" si="24"/>
        <v>0</v>
      </c>
    </row>
    <row r="281" spans="1:14" x14ac:dyDescent="0.25">
      <c r="A281" s="127"/>
      <c r="B281" s="122"/>
      <c r="C281" s="56"/>
      <c r="D281" s="241"/>
      <c r="E281" s="245" t="str">
        <f t="shared" si="20"/>
        <v/>
      </c>
      <c r="F281" s="147"/>
      <c r="G281" s="164">
        <v>0</v>
      </c>
      <c r="H281" s="165" t="str">
        <f t="shared" si="21"/>
        <v>invullen</v>
      </c>
      <c r="I281" s="165"/>
      <c r="J281" s="9">
        <f t="shared" si="22"/>
        <v>0</v>
      </c>
      <c r="K281" s="46"/>
      <c r="M281" s="6" t="str">
        <f t="shared" si="23"/>
        <v/>
      </c>
      <c r="N281" s="6">
        <f t="shared" si="24"/>
        <v>0</v>
      </c>
    </row>
    <row r="282" spans="1:14" x14ac:dyDescent="0.25">
      <c r="A282" s="127"/>
      <c r="B282" s="122"/>
      <c r="C282" s="56"/>
      <c r="D282" s="241"/>
      <c r="E282" s="245" t="str">
        <f t="shared" si="20"/>
        <v/>
      </c>
      <c r="F282" s="147"/>
      <c r="G282" s="164">
        <v>0</v>
      </c>
      <c r="H282" s="165" t="str">
        <f t="shared" si="21"/>
        <v>invullen</v>
      </c>
      <c r="I282" s="165"/>
      <c r="J282" s="9">
        <f t="shared" si="22"/>
        <v>0</v>
      </c>
      <c r="K282" s="46"/>
      <c r="M282" s="6" t="str">
        <f t="shared" si="23"/>
        <v/>
      </c>
      <c r="N282" s="6">
        <f t="shared" si="24"/>
        <v>0</v>
      </c>
    </row>
    <row r="283" spans="1:14" x14ac:dyDescent="0.25">
      <c r="A283" s="127"/>
      <c r="B283" s="122"/>
      <c r="C283" s="56"/>
      <c r="D283" s="241"/>
      <c r="E283" s="245" t="str">
        <f t="shared" si="20"/>
        <v/>
      </c>
      <c r="F283" s="147"/>
      <c r="G283" s="164">
        <v>0</v>
      </c>
      <c r="H283" s="165" t="str">
        <f t="shared" si="21"/>
        <v>invullen</v>
      </c>
      <c r="I283" s="165"/>
      <c r="J283" s="9">
        <f t="shared" si="22"/>
        <v>0</v>
      </c>
      <c r="K283" s="46"/>
      <c r="M283" s="6" t="str">
        <f t="shared" si="23"/>
        <v/>
      </c>
      <c r="N283" s="6">
        <f t="shared" si="24"/>
        <v>0</v>
      </c>
    </row>
    <row r="284" spans="1:14" x14ac:dyDescent="0.25">
      <c r="A284" s="127"/>
      <c r="B284" s="122"/>
      <c r="C284" s="56"/>
      <c r="D284" s="241"/>
      <c r="E284" s="245" t="str">
        <f t="shared" si="20"/>
        <v/>
      </c>
      <c r="F284" s="147"/>
      <c r="G284" s="164">
        <v>0</v>
      </c>
      <c r="H284" s="165" t="str">
        <f t="shared" si="21"/>
        <v>invullen</v>
      </c>
      <c r="I284" s="165"/>
      <c r="J284" s="9">
        <f t="shared" si="22"/>
        <v>0</v>
      </c>
      <c r="K284" s="46"/>
      <c r="M284" s="6" t="str">
        <f t="shared" si="23"/>
        <v/>
      </c>
      <c r="N284" s="6">
        <f t="shared" si="24"/>
        <v>0</v>
      </c>
    </row>
    <row r="285" spans="1:14" x14ac:dyDescent="0.25">
      <c r="A285" s="127"/>
      <c r="B285" s="122"/>
      <c r="C285" s="56"/>
      <c r="D285" s="241"/>
      <c r="E285" s="245" t="str">
        <f t="shared" si="20"/>
        <v/>
      </c>
      <c r="F285" s="147"/>
      <c r="G285" s="164">
        <v>0</v>
      </c>
      <c r="H285" s="165" t="str">
        <f t="shared" si="21"/>
        <v>invullen</v>
      </c>
      <c r="I285" s="165"/>
      <c r="J285" s="9">
        <f t="shared" si="22"/>
        <v>0</v>
      </c>
      <c r="K285" s="46"/>
      <c r="M285" s="6" t="str">
        <f t="shared" si="23"/>
        <v/>
      </c>
      <c r="N285" s="6">
        <f t="shared" si="24"/>
        <v>0</v>
      </c>
    </row>
    <row r="286" spans="1:14" x14ac:dyDescent="0.25">
      <c r="A286" s="127"/>
      <c r="B286" s="122"/>
      <c r="C286" s="56"/>
      <c r="D286" s="241"/>
      <c r="E286" s="245" t="str">
        <f t="shared" si="20"/>
        <v/>
      </c>
      <c r="F286" s="147"/>
      <c r="G286" s="164">
        <v>0</v>
      </c>
      <c r="H286" s="165" t="str">
        <f t="shared" si="21"/>
        <v>invullen</v>
      </c>
      <c r="I286" s="165"/>
      <c r="J286" s="9">
        <f t="shared" si="22"/>
        <v>0</v>
      </c>
      <c r="K286" s="46"/>
      <c r="M286" s="6" t="str">
        <f t="shared" si="23"/>
        <v/>
      </c>
      <c r="N286" s="6">
        <f t="shared" si="24"/>
        <v>0</v>
      </c>
    </row>
    <row r="287" spans="1:14" x14ac:dyDescent="0.25">
      <c r="A287" s="127"/>
      <c r="B287" s="122"/>
      <c r="C287" s="56"/>
      <c r="D287" s="241"/>
      <c r="E287" s="245" t="str">
        <f t="shared" si="20"/>
        <v/>
      </c>
      <c r="F287" s="147"/>
      <c r="G287" s="164">
        <v>0</v>
      </c>
      <c r="H287" s="165" t="str">
        <f t="shared" si="21"/>
        <v>invullen</v>
      </c>
      <c r="I287" s="165"/>
      <c r="J287" s="9">
        <f t="shared" si="22"/>
        <v>0</v>
      </c>
      <c r="K287" s="46"/>
      <c r="M287" s="6" t="str">
        <f t="shared" si="23"/>
        <v/>
      </c>
      <c r="N287" s="6">
        <f t="shared" si="24"/>
        <v>0</v>
      </c>
    </row>
    <row r="288" spans="1:14" x14ac:dyDescent="0.25">
      <c r="A288" s="127"/>
      <c r="B288" s="122"/>
      <c r="C288" s="56"/>
      <c r="D288" s="241"/>
      <c r="E288" s="245" t="str">
        <f t="shared" si="20"/>
        <v/>
      </c>
      <c r="F288" s="147"/>
      <c r="G288" s="164">
        <v>0</v>
      </c>
      <c r="H288" s="165" t="str">
        <f t="shared" si="21"/>
        <v>invullen</v>
      </c>
      <c r="I288" s="165"/>
      <c r="J288" s="9">
        <f t="shared" si="22"/>
        <v>0</v>
      </c>
      <c r="K288" s="46"/>
      <c r="M288" s="6" t="str">
        <f t="shared" si="23"/>
        <v/>
      </c>
      <c r="N288" s="6">
        <f t="shared" si="24"/>
        <v>0</v>
      </c>
    </row>
    <row r="289" spans="1:14" x14ac:dyDescent="0.25">
      <c r="A289" s="127"/>
      <c r="B289" s="122"/>
      <c r="C289" s="56"/>
      <c r="D289" s="241"/>
      <c r="E289" s="245" t="str">
        <f t="shared" si="20"/>
        <v/>
      </c>
      <c r="F289" s="147"/>
      <c r="G289" s="164">
        <v>0</v>
      </c>
      <c r="H289" s="165" t="str">
        <f t="shared" si="21"/>
        <v>invullen</v>
      </c>
      <c r="I289" s="165"/>
      <c r="J289" s="9">
        <f t="shared" si="22"/>
        <v>0</v>
      </c>
      <c r="K289" s="46"/>
      <c r="M289" s="6" t="str">
        <f t="shared" si="23"/>
        <v/>
      </c>
      <c r="N289" s="6">
        <f t="shared" si="24"/>
        <v>0</v>
      </c>
    </row>
    <row r="290" spans="1:14" x14ac:dyDescent="0.25">
      <c r="A290" s="127"/>
      <c r="B290" s="122"/>
      <c r="C290" s="56"/>
      <c r="D290" s="241"/>
      <c r="E290" s="245" t="str">
        <f t="shared" si="20"/>
        <v/>
      </c>
      <c r="F290" s="147"/>
      <c r="G290" s="164">
        <v>0</v>
      </c>
      <c r="H290" s="165" t="str">
        <f t="shared" si="21"/>
        <v>invullen</v>
      </c>
      <c r="I290" s="165"/>
      <c r="J290" s="9">
        <f t="shared" si="22"/>
        <v>0</v>
      </c>
      <c r="K290" s="46"/>
      <c r="M290" s="6" t="str">
        <f t="shared" si="23"/>
        <v/>
      </c>
      <c r="N290" s="6">
        <f t="shared" si="24"/>
        <v>0</v>
      </c>
    </row>
    <row r="291" spans="1:14" x14ac:dyDescent="0.25">
      <c r="A291" s="127"/>
      <c r="B291" s="122"/>
      <c r="C291" s="56"/>
      <c r="D291" s="241"/>
      <c r="E291" s="245" t="str">
        <f t="shared" si="20"/>
        <v/>
      </c>
      <c r="F291" s="147"/>
      <c r="G291" s="164">
        <v>0</v>
      </c>
      <c r="H291" s="165" t="str">
        <f t="shared" si="21"/>
        <v>invullen</v>
      </c>
      <c r="I291" s="165"/>
      <c r="J291" s="9">
        <f t="shared" si="22"/>
        <v>0</v>
      </c>
      <c r="K291" s="46"/>
      <c r="M291" s="6" t="str">
        <f t="shared" si="23"/>
        <v/>
      </c>
      <c r="N291" s="6">
        <f t="shared" si="24"/>
        <v>0</v>
      </c>
    </row>
    <row r="292" spans="1:14" x14ac:dyDescent="0.25">
      <c r="A292" s="127"/>
      <c r="B292" s="122"/>
      <c r="C292" s="56"/>
      <c r="D292" s="241"/>
      <c r="E292" s="245" t="str">
        <f t="shared" si="20"/>
        <v/>
      </c>
      <c r="F292" s="147"/>
      <c r="G292" s="164">
        <v>0</v>
      </c>
      <c r="H292" s="165" t="str">
        <f t="shared" si="21"/>
        <v>invullen</v>
      </c>
      <c r="I292" s="165"/>
      <c r="J292" s="9">
        <f t="shared" si="22"/>
        <v>0</v>
      </c>
      <c r="K292" s="46"/>
      <c r="M292" s="6" t="str">
        <f t="shared" si="23"/>
        <v/>
      </c>
      <c r="N292" s="6">
        <f t="shared" si="24"/>
        <v>0</v>
      </c>
    </row>
    <row r="293" spans="1:14" x14ac:dyDescent="0.25">
      <c r="A293" s="127"/>
      <c r="B293" s="122"/>
      <c r="C293" s="56"/>
      <c r="D293" s="241"/>
      <c r="E293" s="245" t="str">
        <f t="shared" si="20"/>
        <v/>
      </c>
      <c r="F293" s="147"/>
      <c r="G293" s="164">
        <v>0</v>
      </c>
      <c r="H293" s="165" t="str">
        <f t="shared" si="21"/>
        <v>invullen</v>
      </c>
      <c r="I293" s="165"/>
      <c r="J293" s="9">
        <f t="shared" si="22"/>
        <v>0</v>
      </c>
      <c r="K293" s="46"/>
      <c r="M293" s="6" t="str">
        <f t="shared" si="23"/>
        <v/>
      </c>
      <c r="N293" s="6">
        <f t="shared" si="24"/>
        <v>0</v>
      </c>
    </row>
    <row r="294" spans="1:14" x14ac:dyDescent="0.25">
      <c r="A294" s="127"/>
      <c r="B294" s="122"/>
      <c r="C294" s="56"/>
      <c r="D294" s="241"/>
      <c r="E294" s="245" t="str">
        <f t="shared" si="20"/>
        <v/>
      </c>
      <c r="F294" s="147"/>
      <c r="G294" s="164">
        <v>0</v>
      </c>
      <c r="H294" s="165" t="str">
        <f t="shared" si="21"/>
        <v>invullen</v>
      </c>
      <c r="I294" s="165"/>
      <c r="J294" s="9">
        <f t="shared" si="22"/>
        <v>0</v>
      </c>
      <c r="K294" s="46"/>
      <c r="M294" s="6" t="str">
        <f t="shared" si="23"/>
        <v/>
      </c>
      <c r="N294" s="6">
        <f t="shared" si="24"/>
        <v>0</v>
      </c>
    </row>
    <row r="295" spans="1:14" x14ac:dyDescent="0.25">
      <c r="A295" s="127"/>
      <c r="B295" s="122"/>
      <c r="C295" s="56"/>
      <c r="D295" s="241"/>
      <c r="E295" s="245" t="str">
        <f t="shared" si="20"/>
        <v/>
      </c>
      <c r="F295" s="147"/>
      <c r="G295" s="164">
        <v>0</v>
      </c>
      <c r="H295" s="165" t="str">
        <f t="shared" si="21"/>
        <v>invullen</v>
      </c>
      <c r="I295" s="165"/>
      <c r="J295" s="9">
        <f t="shared" si="22"/>
        <v>0</v>
      </c>
      <c r="K295" s="46"/>
      <c r="M295" s="6" t="str">
        <f t="shared" si="23"/>
        <v/>
      </c>
      <c r="N295" s="6">
        <f t="shared" si="24"/>
        <v>0</v>
      </c>
    </row>
    <row r="296" spans="1:14" x14ac:dyDescent="0.25">
      <c r="A296" s="127"/>
      <c r="B296" s="122"/>
      <c r="C296" s="56"/>
      <c r="D296" s="241"/>
      <c r="E296" s="245" t="str">
        <f t="shared" si="20"/>
        <v/>
      </c>
      <c r="F296" s="147"/>
      <c r="G296" s="164">
        <v>0</v>
      </c>
      <c r="H296" s="165" t="str">
        <f t="shared" si="21"/>
        <v>invullen</v>
      </c>
      <c r="I296" s="165"/>
      <c r="J296" s="9">
        <f t="shared" si="22"/>
        <v>0</v>
      </c>
      <c r="K296" s="46"/>
      <c r="M296" s="6" t="str">
        <f t="shared" si="23"/>
        <v/>
      </c>
      <c r="N296" s="6">
        <f t="shared" si="24"/>
        <v>0</v>
      </c>
    </row>
    <row r="297" spans="1:14" x14ac:dyDescent="0.25">
      <c r="A297" s="127"/>
      <c r="B297" s="122"/>
      <c r="C297" s="56"/>
      <c r="D297" s="241"/>
      <c r="E297" s="245" t="str">
        <f t="shared" si="20"/>
        <v/>
      </c>
      <c r="F297" s="147"/>
      <c r="G297" s="164">
        <v>0</v>
      </c>
      <c r="H297" s="165" t="str">
        <f t="shared" si="21"/>
        <v>invullen</v>
      </c>
      <c r="I297" s="165"/>
      <c r="J297" s="9">
        <f t="shared" si="22"/>
        <v>0</v>
      </c>
      <c r="K297" s="46"/>
      <c r="M297" s="6" t="str">
        <f t="shared" si="23"/>
        <v/>
      </c>
      <c r="N297" s="6">
        <f t="shared" si="24"/>
        <v>0</v>
      </c>
    </row>
    <row r="298" spans="1:14" x14ac:dyDescent="0.25">
      <c r="A298" s="127"/>
      <c r="B298" s="122"/>
      <c r="C298" s="56"/>
      <c r="D298" s="241"/>
      <c r="E298" s="245" t="str">
        <f t="shared" si="20"/>
        <v/>
      </c>
      <c r="F298" s="147"/>
      <c r="G298" s="164">
        <v>0</v>
      </c>
      <c r="H298" s="165" t="str">
        <f t="shared" si="21"/>
        <v>invullen</v>
      </c>
      <c r="I298" s="165"/>
      <c r="J298" s="9">
        <f t="shared" si="22"/>
        <v>0</v>
      </c>
      <c r="K298" s="46"/>
      <c r="M298" s="6" t="str">
        <f t="shared" si="23"/>
        <v/>
      </c>
      <c r="N298" s="6">
        <f t="shared" si="24"/>
        <v>0</v>
      </c>
    </row>
    <row r="299" spans="1:14" x14ac:dyDescent="0.25">
      <c r="A299" s="127"/>
      <c r="B299" s="122"/>
      <c r="C299" s="56"/>
      <c r="D299" s="241"/>
      <c r="E299" s="245" t="str">
        <f t="shared" si="20"/>
        <v/>
      </c>
      <c r="F299" s="147"/>
      <c r="G299" s="164">
        <v>0</v>
      </c>
      <c r="H299" s="165" t="str">
        <f t="shared" si="21"/>
        <v>invullen</v>
      </c>
      <c r="I299" s="165"/>
      <c r="J299" s="9">
        <f t="shared" si="22"/>
        <v>0</v>
      </c>
      <c r="K299" s="46"/>
      <c r="M299" s="6" t="str">
        <f t="shared" si="23"/>
        <v/>
      </c>
      <c r="N299" s="6">
        <f t="shared" si="24"/>
        <v>0</v>
      </c>
    </row>
    <row r="300" spans="1:14" x14ac:dyDescent="0.25">
      <c r="A300" s="127"/>
      <c r="B300" s="122"/>
      <c r="C300" s="56"/>
      <c r="D300" s="241"/>
      <c r="E300" s="245" t="str">
        <f t="shared" si="20"/>
        <v/>
      </c>
      <c r="F300" s="147"/>
      <c r="G300" s="164">
        <v>0</v>
      </c>
      <c r="H300" s="165" t="str">
        <f t="shared" si="21"/>
        <v>invullen</v>
      </c>
      <c r="I300" s="165"/>
      <c r="J300" s="9">
        <f t="shared" si="22"/>
        <v>0</v>
      </c>
      <c r="K300" s="46"/>
      <c r="M300" s="6" t="str">
        <f t="shared" si="23"/>
        <v/>
      </c>
      <c r="N300" s="6">
        <f t="shared" si="24"/>
        <v>0</v>
      </c>
    </row>
    <row r="301" spans="1:14" x14ac:dyDescent="0.25">
      <c r="A301" s="127"/>
      <c r="B301" s="122"/>
      <c r="C301" s="56"/>
      <c r="D301" s="241"/>
      <c r="E301" s="245" t="str">
        <f t="shared" si="20"/>
        <v/>
      </c>
      <c r="F301" s="147"/>
      <c r="G301" s="164">
        <v>0</v>
      </c>
      <c r="H301" s="165" t="str">
        <f t="shared" si="21"/>
        <v>invullen</v>
      </c>
      <c r="I301" s="165"/>
      <c r="J301" s="9">
        <f t="shared" si="22"/>
        <v>0</v>
      </c>
      <c r="K301" s="46"/>
      <c r="M301" s="6" t="str">
        <f t="shared" si="23"/>
        <v/>
      </c>
      <c r="N301" s="6">
        <f t="shared" si="24"/>
        <v>0</v>
      </c>
    </row>
    <row r="302" spans="1:14" x14ac:dyDescent="0.25">
      <c r="A302" s="127"/>
      <c r="B302" s="122"/>
      <c r="C302" s="56"/>
      <c r="D302" s="241"/>
      <c r="E302" s="245" t="str">
        <f t="shared" si="20"/>
        <v/>
      </c>
      <c r="F302" s="147"/>
      <c r="G302" s="164">
        <v>0</v>
      </c>
      <c r="H302" s="165" t="str">
        <f t="shared" si="21"/>
        <v>invullen</v>
      </c>
      <c r="I302" s="165"/>
      <c r="J302" s="9">
        <f t="shared" si="22"/>
        <v>0</v>
      </c>
      <c r="K302" s="46"/>
      <c r="M302" s="6" t="str">
        <f t="shared" si="23"/>
        <v/>
      </c>
      <c r="N302" s="6">
        <f t="shared" si="24"/>
        <v>0</v>
      </c>
    </row>
    <row r="303" spans="1:14" x14ac:dyDescent="0.25">
      <c r="A303" s="127"/>
      <c r="B303" s="122"/>
      <c r="C303" s="56"/>
      <c r="D303" s="241"/>
      <c r="E303" s="245" t="str">
        <f t="shared" si="20"/>
        <v/>
      </c>
      <c r="F303" s="147"/>
      <c r="G303" s="164">
        <v>0</v>
      </c>
      <c r="H303" s="165" t="str">
        <f t="shared" si="21"/>
        <v>invullen</v>
      </c>
      <c r="I303" s="165"/>
      <c r="J303" s="9">
        <f t="shared" si="22"/>
        <v>0</v>
      </c>
      <c r="K303" s="46"/>
      <c r="M303" s="6" t="str">
        <f t="shared" si="23"/>
        <v/>
      </c>
      <c r="N303" s="6">
        <f t="shared" si="24"/>
        <v>0</v>
      </c>
    </row>
    <row r="304" spans="1:14" x14ac:dyDescent="0.25">
      <c r="A304" s="127"/>
      <c r="B304" s="122"/>
      <c r="C304" s="56"/>
      <c r="D304" s="241"/>
      <c r="E304" s="245" t="str">
        <f t="shared" si="20"/>
        <v/>
      </c>
      <c r="F304" s="147"/>
      <c r="G304" s="164">
        <v>0</v>
      </c>
      <c r="H304" s="165" t="str">
        <f t="shared" si="21"/>
        <v>invullen</v>
      </c>
      <c r="I304" s="165"/>
      <c r="J304" s="9">
        <f t="shared" si="22"/>
        <v>0</v>
      </c>
      <c r="K304" s="46"/>
      <c r="M304" s="6" t="str">
        <f t="shared" si="23"/>
        <v/>
      </c>
      <c r="N304" s="6">
        <f t="shared" si="24"/>
        <v>0</v>
      </c>
    </row>
    <row r="305" spans="1:14" x14ac:dyDescent="0.25">
      <c r="A305" s="127"/>
      <c r="B305" s="122"/>
      <c r="C305" s="56"/>
      <c r="D305" s="241"/>
      <c r="E305" s="245" t="str">
        <f t="shared" si="20"/>
        <v/>
      </c>
      <c r="F305" s="147"/>
      <c r="G305" s="164">
        <v>0</v>
      </c>
      <c r="H305" s="165" t="str">
        <f t="shared" si="21"/>
        <v>invullen</v>
      </c>
      <c r="I305" s="165"/>
      <c r="J305" s="9">
        <f t="shared" si="22"/>
        <v>0</v>
      </c>
      <c r="K305" s="46"/>
      <c r="M305" s="6" t="str">
        <f t="shared" si="23"/>
        <v/>
      </c>
      <c r="N305" s="6">
        <f t="shared" si="24"/>
        <v>0</v>
      </c>
    </row>
    <row r="306" spans="1:14" x14ac:dyDescent="0.25">
      <c r="A306" s="127"/>
      <c r="B306" s="122"/>
      <c r="C306" s="56"/>
      <c r="D306" s="241"/>
      <c r="E306" s="245" t="str">
        <f t="shared" si="20"/>
        <v/>
      </c>
      <c r="F306" s="147"/>
      <c r="G306" s="164">
        <v>0</v>
      </c>
      <c r="H306" s="165" t="str">
        <f t="shared" si="21"/>
        <v>invullen</v>
      </c>
      <c r="I306" s="165"/>
      <c r="J306" s="9">
        <f t="shared" si="22"/>
        <v>0</v>
      </c>
      <c r="K306" s="46"/>
      <c r="M306" s="6" t="str">
        <f t="shared" si="23"/>
        <v/>
      </c>
      <c r="N306" s="6">
        <f t="shared" si="24"/>
        <v>0</v>
      </c>
    </row>
    <row r="307" spans="1:14" x14ac:dyDescent="0.25">
      <c r="A307" s="127"/>
      <c r="B307" s="122"/>
      <c r="C307" s="56"/>
      <c r="D307" s="241"/>
      <c r="E307" s="245" t="str">
        <f t="shared" si="20"/>
        <v/>
      </c>
      <c r="F307" s="147"/>
      <c r="G307" s="164">
        <v>0</v>
      </c>
      <c r="H307" s="165" t="str">
        <f t="shared" si="21"/>
        <v>invullen</v>
      </c>
      <c r="I307" s="165"/>
      <c r="J307" s="9">
        <f t="shared" si="22"/>
        <v>0</v>
      </c>
      <c r="K307" s="46"/>
      <c r="M307" s="6" t="str">
        <f t="shared" si="23"/>
        <v/>
      </c>
      <c r="N307" s="6">
        <f t="shared" si="24"/>
        <v>0</v>
      </c>
    </row>
    <row r="308" spans="1:14" x14ac:dyDescent="0.25">
      <c r="A308" s="127"/>
      <c r="B308" s="122"/>
      <c r="C308" s="56"/>
      <c r="D308" s="241"/>
      <c r="E308" s="245" t="str">
        <f t="shared" si="20"/>
        <v/>
      </c>
      <c r="F308" s="147"/>
      <c r="G308" s="164">
        <v>0</v>
      </c>
      <c r="H308" s="165" t="str">
        <f t="shared" si="21"/>
        <v>invullen</v>
      </c>
      <c r="I308" s="165"/>
      <c r="J308" s="9">
        <f t="shared" si="22"/>
        <v>0</v>
      </c>
      <c r="K308" s="46"/>
      <c r="M308" s="6" t="str">
        <f t="shared" si="23"/>
        <v/>
      </c>
      <c r="N308" s="6">
        <f t="shared" si="24"/>
        <v>0</v>
      </c>
    </row>
    <row r="309" spans="1:14" x14ac:dyDescent="0.25">
      <c r="A309" s="127"/>
      <c r="B309" s="122"/>
      <c r="C309" s="56"/>
      <c r="D309" s="241"/>
      <c r="E309" s="245" t="str">
        <f t="shared" si="20"/>
        <v/>
      </c>
      <c r="F309" s="147"/>
      <c r="G309" s="164">
        <v>0</v>
      </c>
      <c r="H309" s="165" t="str">
        <f t="shared" si="21"/>
        <v>invullen</v>
      </c>
      <c r="I309" s="165"/>
      <c r="J309" s="9">
        <f t="shared" si="22"/>
        <v>0</v>
      </c>
      <c r="K309" s="46"/>
      <c r="M309" s="6" t="str">
        <f t="shared" si="23"/>
        <v/>
      </c>
      <c r="N309" s="6">
        <f t="shared" si="24"/>
        <v>0</v>
      </c>
    </row>
    <row r="310" spans="1:14" x14ac:dyDescent="0.25">
      <c r="A310" s="127"/>
      <c r="B310" s="122"/>
      <c r="C310" s="56"/>
      <c r="D310" s="241"/>
      <c r="E310" s="245" t="str">
        <f t="shared" si="20"/>
        <v/>
      </c>
      <c r="F310" s="147"/>
      <c r="G310" s="164">
        <v>0</v>
      </c>
      <c r="H310" s="165" t="str">
        <f t="shared" si="21"/>
        <v>invullen</v>
      </c>
      <c r="I310" s="165"/>
      <c r="J310" s="9">
        <f t="shared" si="22"/>
        <v>0</v>
      </c>
      <c r="K310" s="46"/>
      <c r="M310" s="6" t="str">
        <f t="shared" si="23"/>
        <v/>
      </c>
      <c r="N310" s="6">
        <f t="shared" si="24"/>
        <v>0</v>
      </c>
    </row>
    <row r="311" spans="1:14" x14ac:dyDescent="0.25">
      <c r="A311" s="127"/>
      <c r="B311" s="122"/>
      <c r="C311" s="56"/>
      <c r="D311" s="241"/>
      <c r="E311" s="245" t="str">
        <f t="shared" si="20"/>
        <v/>
      </c>
      <c r="F311" s="147"/>
      <c r="G311" s="164">
        <v>0</v>
      </c>
      <c r="H311" s="165" t="str">
        <f t="shared" si="21"/>
        <v>invullen</v>
      </c>
      <c r="I311" s="165"/>
      <c r="J311" s="9">
        <f t="shared" si="22"/>
        <v>0</v>
      </c>
      <c r="K311" s="46"/>
      <c r="M311" s="6" t="str">
        <f t="shared" si="23"/>
        <v/>
      </c>
      <c r="N311" s="6">
        <f t="shared" si="24"/>
        <v>0</v>
      </c>
    </row>
    <row r="312" spans="1:14" x14ac:dyDescent="0.25">
      <c r="A312" s="127"/>
      <c r="B312" s="122"/>
      <c r="C312" s="56"/>
      <c r="D312" s="241"/>
      <c r="E312" s="245" t="str">
        <f t="shared" si="20"/>
        <v/>
      </c>
      <c r="F312" s="147"/>
      <c r="G312" s="164">
        <v>0</v>
      </c>
      <c r="H312" s="165" t="str">
        <f t="shared" si="21"/>
        <v>invullen</v>
      </c>
      <c r="I312" s="165"/>
      <c r="J312" s="9">
        <f t="shared" si="22"/>
        <v>0</v>
      </c>
      <c r="K312" s="46"/>
      <c r="M312" s="6" t="str">
        <f t="shared" si="23"/>
        <v/>
      </c>
      <c r="N312" s="6">
        <f t="shared" si="24"/>
        <v>0</v>
      </c>
    </row>
    <row r="313" spans="1:14" x14ac:dyDescent="0.25">
      <c r="A313" s="127"/>
      <c r="B313" s="122"/>
      <c r="C313" s="56"/>
      <c r="D313" s="241"/>
      <c r="E313" s="245" t="str">
        <f t="shared" si="20"/>
        <v/>
      </c>
      <c r="F313" s="147"/>
      <c r="G313" s="164">
        <v>0</v>
      </c>
      <c r="H313" s="165" t="str">
        <f t="shared" si="21"/>
        <v>invullen</v>
      </c>
      <c r="I313" s="165"/>
      <c r="J313" s="9">
        <f t="shared" si="22"/>
        <v>0</v>
      </c>
      <c r="K313" s="46"/>
      <c r="M313" s="6" t="str">
        <f t="shared" si="23"/>
        <v/>
      </c>
      <c r="N313" s="6">
        <f t="shared" si="24"/>
        <v>0</v>
      </c>
    </row>
    <row r="314" spans="1:14" x14ac:dyDescent="0.25">
      <c r="A314" s="127"/>
      <c r="B314" s="122"/>
      <c r="C314" s="56"/>
      <c r="D314" s="241"/>
      <c r="E314" s="245" t="str">
        <f t="shared" si="20"/>
        <v/>
      </c>
      <c r="F314" s="147"/>
      <c r="G314" s="164">
        <v>0</v>
      </c>
      <c r="H314" s="165" t="str">
        <f t="shared" si="21"/>
        <v>invullen</v>
      </c>
      <c r="I314" s="165"/>
      <c r="J314" s="9">
        <f t="shared" si="22"/>
        <v>0</v>
      </c>
      <c r="K314" s="46"/>
      <c r="M314" s="6" t="str">
        <f t="shared" si="23"/>
        <v/>
      </c>
      <c r="N314" s="6">
        <f t="shared" si="24"/>
        <v>0</v>
      </c>
    </row>
    <row r="315" spans="1:14" x14ac:dyDescent="0.25">
      <c r="A315" s="127"/>
      <c r="B315" s="122"/>
      <c r="C315" s="56"/>
      <c r="D315" s="241"/>
      <c r="E315" s="245" t="str">
        <f t="shared" si="20"/>
        <v/>
      </c>
      <c r="F315" s="147"/>
      <c r="G315" s="164">
        <v>0</v>
      </c>
      <c r="H315" s="165" t="str">
        <f t="shared" si="21"/>
        <v>invullen</v>
      </c>
      <c r="I315" s="165"/>
      <c r="J315" s="9">
        <f t="shared" si="22"/>
        <v>0</v>
      </c>
      <c r="K315" s="46"/>
      <c r="M315" s="6" t="str">
        <f t="shared" si="23"/>
        <v/>
      </c>
      <c r="N315" s="6">
        <f t="shared" si="24"/>
        <v>0</v>
      </c>
    </row>
    <row r="316" spans="1:14" x14ac:dyDescent="0.25">
      <c r="A316" s="127"/>
      <c r="B316" s="122"/>
      <c r="C316" s="56"/>
      <c r="D316" s="241"/>
      <c r="E316" s="245" t="str">
        <f t="shared" si="20"/>
        <v/>
      </c>
      <c r="F316" s="147"/>
      <c r="G316" s="164">
        <v>0</v>
      </c>
      <c r="H316" s="165" t="str">
        <f t="shared" si="21"/>
        <v>invullen</v>
      </c>
      <c r="I316" s="165"/>
      <c r="J316" s="9">
        <f t="shared" si="22"/>
        <v>0</v>
      </c>
      <c r="K316" s="46"/>
      <c r="M316" s="6" t="str">
        <f t="shared" si="23"/>
        <v/>
      </c>
      <c r="N316" s="6">
        <f t="shared" si="24"/>
        <v>0</v>
      </c>
    </row>
    <row r="317" spans="1:14" x14ac:dyDescent="0.25">
      <c r="A317" s="127"/>
      <c r="B317" s="122"/>
      <c r="C317" s="56"/>
      <c r="D317" s="241"/>
      <c r="E317" s="245" t="str">
        <f t="shared" si="20"/>
        <v/>
      </c>
      <c r="F317" s="147"/>
      <c r="G317" s="164">
        <v>0</v>
      </c>
      <c r="H317" s="165" t="str">
        <f t="shared" si="21"/>
        <v>invullen</v>
      </c>
      <c r="I317" s="165"/>
      <c r="J317" s="9">
        <f t="shared" si="22"/>
        <v>0</v>
      </c>
      <c r="K317" s="46"/>
      <c r="M317" s="6" t="str">
        <f t="shared" si="23"/>
        <v/>
      </c>
      <c r="N317" s="6">
        <f t="shared" si="24"/>
        <v>0</v>
      </c>
    </row>
    <row r="318" spans="1:14" x14ac:dyDescent="0.25">
      <c r="A318" s="127"/>
      <c r="B318" s="122"/>
      <c r="C318" s="56"/>
      <c r="D318" s="241"/>
      <c r="E318" s="245" t="str">
        <f t="shared" si="20"/>
        <v/>
      </c>
      <c r="F318" s="147"/>
      <c r="G318" s="164">
        <v>0</v>
      </c>
      <c r="H318" s="165" t="str">
        <f t="shared" si="21"/>
        <v>invullen</v>
      </c>
      <c r="I318" s="165"/>
      <c r="J318" s="9">
        <f t="shared" si="22"/>
        <v>0</v>
      </c>
      <c r="K318" s="46"/>
      <c r="M318" s="6" t="str">
        <f t="shared" si="23"/>
        <v/>
      </c>
      <c r="N318" s="6">
        <f t="shared" si="24"/>
        <v>0</v>
      </c>
    </row>
    <row r="319" spans="1:14" x14ac:dyDescent="0.25">
      <c r="A319" s="127"/>
      <c r="B319" s="122"/>
      <c r="C319" s="56"/>
      <c r="D319" s="241"/>
      <c r="E319" s="245" t="str">
        <f t="shared" si="20"/>
        <v/>
      </c>
      <c r="F319" s="147"/>
      <c r="G319" s="164">
        <v>0</v>
      </c>
      <c r="H319" s="165" t="str">
        <f t="shared" si="21"/>
        <v>invullen</v>
      </c>
      <c r="I319" s="165"/>
      <c r="J319" s="9">
        <f t="shared" si="22"/>
        <v>0</v>
      </c>
      <c r="K319" s="46"/>
      <c r="M319" s="6" t="str">
        <f t="shared" si="23"/>
        <v/>
      </c>
      <c r="N319" s="6">
        <f t="shared" si="24"/>
        <v>0</v>
      </c>
    </row>
    <row r="320" spans="1:14" x14ac:dyDescent="0.25">
      <c r="A320" s="127"/>
      <c r="B320" s="122"/>
      <c r="C320" s="56"/>
      <c r="D320" s="241"/>
      <c r="E320" s="245" t="str">
        <f t="shared" si="20"/>
        <v/>
      </c>
      <c r="F320" s="147"/>
      <c r="G320" s="164">
        <v>0</v>
      </c>
      <c r="H320" s="165" t="str">
        <f t="shared" si="21"/>
        <v>invullen</v>
      </c>
      <c r="I320" s="165"/>
      <c r="J320" s="9">
        <f t="shared" si="22"/>
        <v>0</v>
      </c>
      <c r="K320" s="46"/>
      <c r="M320" s="6" t="str">
        <f t="shared" si="23"/>
        <v/>
      </c>
      <c r="N320" s="6">
        <f t="shared" si="24"/>
        <v>0</v>
      </c>
    </row>
    <row r="321" spans="1:14" x14ac:dyDescent="0.25">
      <c r="A321" s="127"/>
      <c r="B321" s="122"/>
      <c r="C321" s="56"/>
      <c r="D321" s="241"/>
      <c r="E321" s="245" t="str">
        <f t="shared" si="20"/>
        <v/>
      </c>
      <c r="F321" s="147"/>
      <c r="G321" s="164">
        <v>0</v>
      </c>
      <c r="H321" s="165" t="str">
        <f t="shared" si="21"/>
        <v>invullen</v>
      </c>
      <c r="I321" s="165"/>
      <c r="J321" s="9">
        <f t="shared" si="22"/>
        <v>0</v>
      </c>
      <c r="K321" s="46"/>
      <c r="M321" s="6" t="str">
        <f t="shared" si="23"/>
        <v/>
      </c>
      <c r="N321" s="6">
        <f t="shared" si="24"/>
        <v>0</v>
      </c>
    </row>
    <row r="322" spans="1:14" x14ac:dyDescent="0.25">
      <c r="A322" s="127"/>
      <c r="B322" s="122"/>
      <c r="C322" s="56"/>
      <c r="D322" s="241"/>
      <c r="E322" s="245" t="str">
        <f t="shared" si="20"/>
        <v/>
      </c>
      <c r="F322" s="147"/>
      <c r="G322" s="164">
        <v>0</v>
      </c>
      <c r="H322" s="165" t="str">
        <f t="shared" si="21"/>
        <v>invullen</v>
      </c>
      <c r="I322" s="165"/>
      <c r="J322" s="9">
        <f t="shared" si="22"/>
        <v>0</v>
      </c>
      <c r="K322" s="46"/>
      <c r="M322" s="6" t="str">
        <f t="shared" si="23"/>
        <v/>
      </c>
      <c r="N322" s="6">
        <f t="shared" si="24"/>
        <v>0</v>
      </c>
    </row>
    <row r="323" spans="1:14" x14ac:dyDescent="0.25">
      <c r="A323" s="127"/>
      <c r="B323" s="122"/>
      <c r="C323" s="56"/>
      <c r="D323" s="241"/>
      <c r="E323" s="245" t="str">
        <f t="shared" si="20"/>
        <v/>
      </c>
      <c r="F323" s="147"/>
      <c r="G323" s="164">
        <v>0</v>
      </c>
      <c r="H323" s="165" t="str">
        <f t="shared" si="21"/>
        <v>invullen</v>
      </c>
      <c r="I323" s="165"/>
      <c r="J323" s="9">
        <f t="shared" si="22"/>
        <v>0</v>
      </c>
      <c r="K323" s="46"/>
      <c r="M323" s="6" t="str">
        <f t="shared" si="23"/>
        <v/>
      </c>
      <c r="N323" s="6">
        <f t="shared" si="24"/>
        <v>0</v>
      </c>
    </row>
    <row r="324" spans="1:14" x14ac:dyDescent="0.25">
      <c r="A324" s="127"/>
      <c r="B324" s="122"/>
      <c r="C324" s="56"/>
      <c r="D324" s="241"/>
      <c r="E324" s="245" t="str">
        <f t="shared" si="20"/>
        <v/>
      </c>
      <c r="F324" s="147"/>
      <c r="G324" s="164">
        <v>0</v>
      </c>
      <c r="H324" s="165" t="str">
        <f t="shared" si="21"/>
        <v>invullen</v>
      </c>
      <c r="I324" s="165"/>
      <c r="J324" s="9">
        <f t="shared" si="22"/>
        <v>0</v>
      </c>
      <c r="K324" s="46"/>
      <c r="M324" s="6" t="str">
        <f t="shared" si="23"/>
        <v/>
      </c>
      <c r="N324" s="6">
        <f t="shared" si="24"/>
        <v>0</v>
      </c>
    </row>
    <row r="325" spans="1:14" x14ac:dyDescent="0.25">
      <c r="A325" s="127"/>
      <c r="B325" s="122"/>
      <c r="C325" s="56"/>
      <c r="D325" s="241"/>
      <c r="E325" s="245" t="str">
        <f t="shared" si="20"/>
        <v/>
      </c>
      <c r="F325" s="147"/>
      <c r="G325" s="164">
        <v>0</v>
      </c>
      <c r="H325" s="165" t="str">
        <f t="shared" si="21"/>
        <v>invullen</v>
      </c>
      <c r="I325" s="165"/>
      <c r="J325" s="9">
        <f t="shared" si="22"/>
        <v>0</v>
      </c>
      <c r="K325" s="46"/>
      <c r="M325" s="6" t="str">
        <f t="shared" si="23"/>
        <v/>
      </c>
      <c r="N325" s="6">
        <f t="shared" si="24"/>
        <v>0</v>
      </c>
    </row>
    <row r="326" spans="1:14" x14ac:dyDescent="0.25">
      <c r="A326" s="127"/>
      <c r="B326" s="122"/>
      <c r="C326" s="56"/>
      <c r="D326" s="241"/>
      <c r="E326" s="245" t="str">
        <f t="shared" si="20"/>
        <v/>
      </c>
      <c r="F326" s="147"/>
      <c r="G326" s="164">
        <v>0</v>
      </c>
      <c r="H326" s="165" t="str">
        <f t="shared" si="21"/>
        <v>invullen</v>
      </c>
      <c r="I326" s="165"/>
      <c r="J326" s="9">
        <f t="shared" si="22"/>
        <v>0</v>
      </c>
      <c r="K326" s="46"/>
      <c r="M326" s="6" t="str">
        <f t="shared" si="23"/>
        <v/>
      </c>
      <c r="N326" s="6">
        <f t="shared" si="24"/>
        <v>0</v>
      </c>
    </row>
    <row r="327" spans="1:14" x14ac:dyDescent="0.25">
      <c r="A327" s="127"/>
      <c r="B327" s="122"/>
      <c r="C327" s="56"/>
      <c r="D327" s="241"/>
      <c r="E327" s="245" t="str">
        <f t="shared" si="20"/>
        <v/>
      </c>
      <c r="F327" s="147"/>
      <c r="G327" s="164">
        <v>0</v>
      </c>
      <c r="H327" s="165" t="str">
        <f t="shared" si="21"/>
        <v>invullen</v>
      </c>
      <c r="I327" s="165"/>
      <c r="J327" s="9">
        <f t="shared" si="22"/>
        <v>0</v>
      </c>
      <c r="K327" s="46"/>
      <c r="M327" s="6" t="str">
        <f t="shared" si="23"/>
        <v/>
      </c>
      <c r="N327" s="6">
        <f t="shared" si="24"/>
        <v>0</v>
      </c>
    </row>
    <row r="328" spans="1:14" x14ac:dyDescent="0.25">
      <c r="A328" s="127"/>
      <c r="B328" s="122"/>
      <c r="C328" s="56"/>
      <c r="D328" s="241"/>
      <c r="E328" s="245" t="str">
        <f t="shared" ref="E328:E391" si="25">IF(N328=6,"vermelden of de aankoop is verricht in 3 maanden voor het einde van het project", "")</f>
        <v/>
      </c>
      <c r="F328" s="147"/>
      <c r="G328" s="164">
        <v>0</v>
      </c>
      <c r="H328" s="165" t="str">
        <f t="shared" ref="H328:H391" si="26">IF(OR(2=N328,4=N328,6=N328),"n.v.t.","invullen")</f>
        <v>invullen</v>
      </c>
      <c r="I328" s="165"/>
      <c r="J328" s="9">
        <f t="shared" ref="J328:J391" si="27">IF(OR(1=N328,5=N328),F328*G328*H328/I328,IF(OR(3=N328,7=N328,),F328*G328*H328,IF(OR(2=N328,4=N328,6=N328),F328*G328,0)))</f>
        <v>0</v>
      </c>
      <c r="K328" s="46"/>
      <c r="M328" s="6" t="str">
        <f t="shared" ref="M328:M391" si="28">LEFT(A328,1)</f>
        <v/>
      </c>
      <c r="N328" s="6">
        <f t="shared" ref="N328:N391" si="29">IF(M328="1",1,IF(M328="2",2,IF(M328="3",3,IF(M328="4",4,IF(M328="5",5,IF(M328="6",6,IF(M328="7",7,0)))))))</f>
        <v>0</v>
      </c>
    </row>
    <row r="329" spans="1:14" x14ac:dyDescent="0.25">
      <c r="A329" s="127"/>
      <c r="B329" s="122"/>
      <c r="C329" s="56"/>
      <c r="D329" s="241"/>
      <c r="E329" s="245" t="str">
        <f t="shared" si="25"/>
        <v/>
      </c>
      <c r="F329" s="147"/>
      <c r="G329" s="164">
        <v>0</v>
      </c>
      <c r="H329" s="165" t="str">
        <f t="shared" si="26"/>
        <v>invullen</v>
      </c>
      <c r="I329" s="165"/>
      <c r="J329" s="9">
        <f t="shared" si="27"/>
        <v>0</v>
      </c>
      <c r="K329" s="46"/>
      <c r="M329" s="6" t="str">
        <f t="shared" si="28"/>
        <v/>
      </c>
      <c r="N329" s="6">
        <f t="shared" si="29"/>
        <v>0</v>
      </c>
    </row>
    <row r="330" spans="1:14" x14ac:dyDescent="0.25">
      <c r="A330" s="127"/>
      <c r="B330" s="122"/>
      <c r="C330" s="56"/>
      <c r="D330" s="241"/>
      <c r="E330" s="245" t="str">
        <f t="shared" si="25"/>
        <v/>
      </c>
      <c r="F330" s="147"/>
      <c r="G330" s="164">
        <v>0</v>
      </c>
      <c r="H330" s="165" t="str">
        <f t="shared" si="26"/>
        <v>invullen</v>
      </c>
      <c r="I330" s="165"/>
      <c r="J330" s="9">
        <f t="shared" si="27"/>
        <v>0</v>
      </c>
      <c r="K330" s="46"/>
      <c r="M330" s="6" t="str">
        <f t="shared" si="28"/>
        <v/>
      </c>
      <c r="N330" s="6">
        <f t="shared" si="29"/>
        <v>0</v>
      </c>
    </row>
    <row r="331" spans="1:14" x14ac:dyDescent="0.25">
      <c r="A331" s="127"/>
      <c r="B331" s="122"/>
      <c r="C331" s="56"/>
      <c r="D331" s="241"/>
      <c r="E331" s="245" t="str">
        <f t="shared" si="25"/>
        <v/>
      </c>
      <c r="F331" s="147"/>
      <c r="G331" s="164">
        <v>0</v>
      </c>
      <c r="H331" s="165" t="str">
        <f t="shared" si="26"/>
        <v>invullen</v>
      </c>
      <c r="I331" s="165"/>
      <c r="J331" s="9">
        <f t="shared" si="27"/>
        <v>0</v>
      </c>
      <c r="K331" s="46"/>
      <c r="M331" s="6" t="str">
        <f t="shared" si="28"/>
        <v/>
      </c>
      <c r="N331" s="6">
        <f t="shared" si="29"/>
        <v>0</v>
      </c>
    </row>
    <row r="332" spans="1:14" x14ac:dyDescent="0.25">
      <c r="A332" s="127"/>
      <c r="B332" s="122"/>
      <c r="C332" s="56"/>
      <c r="D332" s="241"/>
      <c r="E332" s="245" t="str">
        <f t="shared" si="25"/>
        <v/>
      </c>
      <c r="F332" s="147"/>
      <c r="G332" s="164">
        <v>0</v>
      </c>
      <c r="H332" s="165" t="str">
        <f t="shared" si="26"/>
        <v>invullen</v>
      </c>
      <c r="I332" s="165"/>
      <c r="J332" s="9">
        <f t="shared" si="27"/>
        <v>0</v>
      </c>
      <c r="K332" s="46"/>
      <c r="M332" s="6" t="str">
        <f t="shared" si="28"/>
        <v/>
      </c>
      <c r="N332" s="6">
        <f t="shared" si="29"/>
        <v>0</v>
      </c>
    </row>
    <row r="333" spans="1:14" x14ac:dyDescent="0.25">
      <c r="A333" s="127"/>
      <c r="B333" s="122"/>
      <c r="C333" s="56"/>
      <c r="D333" s="241"/>
      <c r="E333" s="245" t="str">
        <f t="shared" si="25"/>
        <v/>
      </c>
      <c r="F333" s="147"/>
      <c r="G333" s="164">
        <v>0</v>
      </c>
      <c r="H333" s="165" t="str">
        <f t="shared" si="26"/>
        <v>invullen</v>
      </c>
      <c r="I333" s="165"/>
      <c r="J333" s="9">
        <f t="shared" si="27"/>
        <v>0</v>
      </c>
      <c r="K333" s="46"/>
      <c r="M333" s="6" t="str">
        <f t="shared" si="28"/>
        <v/>
      </c>
      <c r="N333" s="6">
        <f t="shared" si="29"/>
        <v>0</v>
      </c>
    </row>
    <row r="334" spans="1:14" x14ac:dyDescent="0.25">
      <c r="A334" s="127"/>
      <c r="B334" s="122"/>
      <c r="C334" s="56"/>
      <c r="D334" s="241"/>
      <c r="E334" s="245" t="str">
        <f t="shared" si="25"/>
        <v/>
      </c>
      <c r="F334" s="147"/>
      <c r="G334" s="164">
        <v>0</v>
      </c>
      <c r="H334" s="165" t="str">
        <f t="shared" si="26"/>
        <v>invullen</v>
      </c>
      <c r="I334" s="165"/>
      <c r="J334" s="9">
        <f t="shared" si="27"/>
        <v>0</v>
      </c>
      <c r="K334" s="46"/>
      <c r="M334" s="6" t="str">
        <f t="shared" si="28"/>
        <v/>
      </c>
      <c r="N334" s="6">
        <f t="shared" si="29"/>
        <v>0</v>
      </c>
    </row>
    <row r="335" spans="1:14" x14ac:dyDescent="0.25">
      <c r="A335" s="127"/>
      <c r="B335" s="122"/>
      <c r="C335" s="56"/>
      <c r="D335" s="241"/>
      <c r="E335" s="245" t="str">
        <f t="shared" si="25"/>
        <v/>
      </c>
      <c r="F335" s="147"/>
      <c r="G335" s="164">
        <v>0</v>
      </c>
      <c r="H335" s="165" t="str">
        <f t="shared" si="26"/>
        <v>invullen</v>
      </c>
      <c r="I335" s="165"/>
      <c r="J335" s="9">
        <f t="shared" si="27"/>
        <v>0</v>
      </c>
      <c r="K335" s="46"/>
      <c r="M335" s="6" t="str">
        <f t="shared" si="28"/>
        <v/>
      </c>
      <c r="N335" s="6">
        <f t="shared" si="29"/>
        <v>0</v>
      </c>
    </row>
    <row r="336" spans="1:14" x14ac:dyDescent="0.25">
      <c r="A336" s="127"/>
      <c r="B336" s="122"/>
      <c r="C336" s="56"/>
      <c r="D336" s="241"/>
      <c r="E336" s="245" t="str">
        <f t="shared" si="25"/>
        <v/>
      </c>
      <c r="F336" s="147"/>
      <c r="G336" s="164">
        <v>0</v>
      </c>
      <c r="H336" s="165" t="str">
        <f t="shared" si="26"/>
        <v>invullen</v>
      </c>
      <c r="I336" s="165"/>
      <c r="J336" s="9">
        <f t="shared" si="27"/>
        <v>0</v>
      </c>
      <c r="K336" s="46"/>
      <c r="M336" s="6" t="str">
        <f t="shared" si="28"/>
        <v/>
      </c>
      <c r="N336" s="6">
        <f t="shared" si="29"/>
        <v>0</v>
      </c>
    </row>
    <row r="337" spans="1:14" x14ac:dyDescent="0.25">
      <c r="A337" s="127"/>
      <c r="B337" s="122"/>
      <c r="C337" s="56"/>
      <c r="D337" s="241"/>
      <c r="E337" s="245" t="str">
        <f t="shared" si="25"/>
        <v/>
      </c>
      <c r="F337" s="147"/>
      <c r="G337" s="164">
        <v>0</v>
      </c>
      <c r="H337" s="165" t="str">
        <f t="shared" si="26"/>
        <v>invullen</v>
      </c>
      <c r="I337" s="165"/>
      <c r="J337" s="9">
        <f t="shared" si="27"/>
        <v>0</v>
      </c>
      <c r="K337" s="46"/>
      <c r="M337" s="6" t="str">
        <f t="shared" si="28"/>
        <v/>
      </c>
      <c r="N337" s="6">
        <f t="shared" si="29"/>
        <v>0</v>
      </c>
    </row>
    <row r="338" spans="1:14" x14ac:dyDescent="0.25">
      <c r="A338" s="127"/>
      <c r="B338" s="122"/>
      <c r="C338" s="56"/>
      <c r="D338" s="241"/>
      <c r="E338" s="245" t="str">
        <f t="shared" si="25"/>
        <v/>
      </c>
      <c r="F338" s="147"/>
      <c r="G338" s="164">
        <v>0</v>
      </c>
      <c r="H338" s="165" t="str">
        <f t="shared" si="26"/>
        <v>invullen</v>
      </c>
      <c r="I338" s="165"/>
      <c r="J338" s="9">
        <f t="shared" si="27"/>
        <v>0</v>
      </c>
      <c r="K338" s="46"/>
      <c r="M338" s="6" t="str">
        <f t="shared" si="28"/>
        <v/>
      </c>
      <c r="N338" s="6">
        <f t="shared" si="29"/>
        <v>0</v>
      </c>
    </row>
    <row r="339" spans="1:14" x14ac:dyDescent="0.25">
      <c r="A339" s="127"/>
      <c r="B339" s="122"/>
      <c r="C339" s="56"/>
      <c r="D339" s="241"/>
      <c r="E339" s="245" t="str">
        <f t="shared" si="25"/>
        <v/>
      </c>
      <c r="F339" s="147"/>
      <c r="G339" s="164">
        <v>0</v>
      </c>
      <c r="H339" s="165" t="str">
        <f t="shared" si="26"/>
        <v>invullen</v>
      </c>
      <c r="I339" s="165"/>
      <c r="J339" s="9">
        <f t="shared" si="27"/>
        <v>0</v>
      </c>
      <c r="K339" s="46"/>
      <c r="M339" s="6" t="str">
        <f t="shared" si="28"/>
        <v/>
      </c>
      <c r="N339" s="6">
        <f t="shared" si="29"/>
        <v>0</v>
      </c>
    </row>
    <row r="340" spans="1:14" x14ac:dyDescent="0.25">
      <c r="A340" s="127"/>
      <c r="B340" s="122"/>
      <c r="C340" s="56"/>
      <c r="D340" s="241"/>
      <c r="E340" s="245" t="str">
        <f t="shared" si="25"/>
        <v/>
      </c>
      <c r="F340" s="147"/>
      <c r="G340" s="164">
        <v>0</v>
      </c>
      <c r="H340" s="165" t="str">
        <f t="shared" si="26"/>
        <v>invullen</v>
      </c>
      <c r="I340" s="165"/>
      <c r="J340" s="9">
        <f t="shared" si="27"/>
        <v>0</v>
      </c>
      <c r="K340" s="46"/>
      <c r="M340" s="6" t="str">
        <f t="shared" si="28"/>
        <v/>
      </c>
      <c r="N340" s="6">
        <f t="shared" si="29"/>
        <v>0</v>
      </c>
    </row>
    <row r="341" spans="1:14" x14ac:dyDescent="0.25">
      <c r="A341" s="127"/>
      <c r="B341" s="122"/>
      <c r="C341" s="56"/>
      <c r="D341" s="241"/>
      <c r="E341" s="245" t="str">
        <f t="shared" si="25"/>
        <v/>
      </c>
      <c r="F341" s="147"/>
      <c r="G341" s="164">
        <v>0</v>
      </c>
      <c r="H341" s="165" t="str">
        <f t="shared" si="26"/>
        <v>invullen</v>
      </c>
      <c r="I341" s="165"/>
      <c r="J341" s="9">
        <f t="shared" si="27"/>
        <v>0</v>
      </c>
      <c r="K341" s="46"/>
      <c r="M341" s="6" t="str">
        <f t="shared" si="28"/>
        <v/>
      </c>
      <c r="N341" s="6">
        <f t="shared" si="29"/>
        <v>0</v>
      </c>
    </row>
    <row r="342" spans="1:14" x14ac:dyDescent="0.25">
      <c r="A342" s="127"/>
      <c r="B342" s="122"/>
      <c r="C342" s="56"/>
      <c r="D342" s="241"/>
      <c r="E342" s="245" t="str">
        <f t="shared" si="25"/>
        <v/>
      </c>
      <c r="F342" s="147"/>
      <c r="G342" s="164">
        <v>0</v>
      </c>
      <c r="H342" s="165" t="str">
        <f t="shared" si="26"/>
        <v>invullen</v>
      </c>
      <c r="I342" s="165"/>
      <c r="J342" s="9">
        <f t="shared" si="27"/>
        <v>0</v>
      </c>
      <c r="K342" s="46"/>
      <c r="M342" s="6" t="str">
        <f t="shared" si="28"/>
        <v/>
      </c>
      <c r="N342" s="6">
        <f t="shared" si="29"/>
        <v>0</v>
      </c>
    </row>
    <row r="343" spans="1:14" x14ac:dyDescent="0.25">
      <c r="A343" s="127"/>
      <c r="B343" s="122"/>
      <c r="C343" s="56"/>
      <c r="D343" s="241"/>
      <c r="E343" s="245" t="str">
        <f t="shared" si="25"/>
        <v/>
      </c>
      <c r="F343" s="147"/>
      <c r="G343" s="164">
        <v>0</v>
      </c>
      <c r="H343" s="165" t="str">
        <f t="shared" si="26"/>
        <v>invullen</v>
      </c>
      <c r="I343" s="165"/>
      <c r="J343" s="9">
        <f t="shared" si="27"/>
        <v>0</v>
      </c>
      <c r="K343" s="46"/>
      <c r="M343" s="6" t="str">
        <f t="shared" si="28"/>
        <v/>
      </c>
      <c r="N343" s="6">
        <f t="shared" si="29"/>
        <v>0</v>
      </c>
    </row>
    <row r="344" spans="1:14" x14ac:dyDescent="0.25">
      <c r="A344" s="127"/>
      <c r="B344" s="122"/>
      <c r="C344" s="56"/>
      <c r="D344" s="241"/>
      <c r="E344" s="245" t="str">
        <f t="shared" si="25"/>
        <v/>
      </c>
      <c r="F344" s="147"/>
      <c r="G344" s="164">
        <v>0</v>
      </c>
      <c r="H344" s="165" t="str">
        <f t="shared" si="26"/>
        <v>invullen</v>
      </c>
      <c r="I344" s="165"/>
      <c r="J344" s="9">
        <f t="shared" si="27"/>
        <v>0</v>
      </c>
      <c r="K344" s="46"/>
      <c r="M344" s="6" t="str">
        <f t="shared" si="28"/>
        <v/>
      </c>
      <c r="N344" s="6">
        <f t="shared" si="29"/>
        <v>0</v>
      </c>
    </row>
    <row r="345" spans="1:14" x14ac:dyDescent="0.25">
      <c r="A345" s="127"/>
      <c r="B345" s="122"/>
      <c r="C345" s="56"/>
      <c r="D345" s="241"/>
      <c r="E345" s="245" t="str">
        <f t="shared" si="25"/>
        <v/>
      </c>
      <c r="F345" s="147"/>
      <c r="G345" s="164">
        <v>0</v>
      </c>
      <c r="H345" s="165" t="str">
        <f t="shared" si="26"/>
        <v>invullen</v>
      </c>
      <c r="I345" s="165"/>
      <c r="J345" s="9">
        <f t="shared" si="27"/>
        <v>0</v>
      </c>
      <c r="K345" s="46"/>
      <c r="M345" s="6" t="str">
        <f t="shared" si="28"/>
        <v/>
      </c>
      <c r="N345" s="6">
        <f t="shared" si="29"/>
        <v>0</v>
      </c>
    </row>
    <row r="346" spans="1:14" x14ac:dyDescent="0.25">
      <c r="A346" s="127"/>
      <c r="B346" s="122"/>
      <c r="C346" s="56"/>
      <c r="D346" s="241"/>
      <c r="E346" s="245" t="str">
        <f t="shared" si="25"/>
        <v/>
      </c>
      <c r="F346" s="147"/>
      <c r="G346" s="164">
        <v>0</v>
      </c>
      <c r="H346" s="165" t="str">
        <f t="shared" si="26"/>
        <v>invullen</v>
      </c>
      <c r="I346" s="165"/>
      <c r="J346" s="9">
        <f t="shared" si="27"/>
        <v>0</v>
      </c>
      <c r="K346" s="46"/>
      <c r="M346" s="6" t="str">
        <f t="shared" si="28"/>
        <v/>
      </c>
      <c r="N346" s="6">
        <f t="shared" si="29"/>
        <v>0</v>
      </c>
    </row>
    <row r="347" spans="1:14" x14ac:dyDescent="0.25">
      <c r="A347" s="127"/>
      <c r="B347" s="122"/>
      <c r="C347" s="56"/>
      <c r="D347" s="241"/>
      <c r="E347" s="245" t="str">
        <f t="shared" si="25"/>
        <v/>
      </c>
      <c r="F347" s="147"/>
      <c r="G347" s="164">
        <v>0</v>
      </c>
      <c r="H347" s="165" t="str">
        <f t="shared" si="26"/>
        <v>invullen</v>
      </c>
      <c r="I347" s="165"/>
      <c r="J347" s="9">
        <f t="shared" si="27"/>
        <v>0</v>
      </c>
      <c r="K347" s="46"/>
      <c r="M347" s="6" t="str">
        <f t="shared" si="28"/>
        <v/>
      </c>
      <c r="N347" s="6">
        <f t="shared" si="29"/>
        <v>0</v>
      </c>
    </row>
    <row r="348" spans="1:14" x14ac:dyDescent="0.25">
      <c r="A348" s="127"/>
      <c r="B348" s="122"/>
      <c r="C348" s="56"/>
      <c r="D348" s="241"/>
      <c r="E348" s="245" t="str">
        <f t="shared" si="25"/>
        <v/>
      </c>
      <c r="F348" s="147"/>
      <c r="G348" s="164">
        <v>0</v>
      </c>
      <c r="H348" s="165" t="str">
        <f t="shared" si="26"/>
        <v>invullen</v>
      </c>
      <c r="I348" s="165"/>
      <c r="J348" s="9">
        <f t="shared" si="27"/>
        <v>0</v>
      </c>
      <c r="K348" s="46"/>
      <c r="M348" s="6" t="str">
        <f t="shared" si="28"/>
        <v/>
      </c>
      <c r="N348" s="6">
        <f t="shared" si="29"/>
        <v>0</v>
      </c>
    </row>
    <row r="349" spans="1:14" x14ac:dyDescent="0.25">
      <c r="A349" s="127"/>
      <c r="B349" s="122"/>
      <c r="C349" s="56"/>
      <c r="D349" s="241"/>
      <c r="E349" s="245" t="str">
        <f t="shared" si="25"/>
        <v/>
      </c>
      <c r="F349" s="147"/>
      <c r="G349" s="164">
        <v>0</v>
      </c>
      <c r="H349" s="165" t="str">
        <f t="shared" si="26"/>
        <v>invullen</v>
      </c>
      <c r="I349" s="165"/>
      <c r="J349" s="9">
        <f t="shared" si="27"/>
        <v>0</v>
      </c>
      <c r="K349" s="46"/>
      <c r="M349" s="6" t="str">
        <f t="shared" si="28"/>
        <v/>
      </c>
      <c r="N349" s="6">
        <f t="shared" si="29"/>
        <v>0</v>
      </c>
    </row>
    <row r="350" spans="1:14" x14ac:dyDescent="0.25">
      <c r="A350" s="127"/>
      <c r="B350" s="122"/>
      <c r="C350" s="56"/>
      <c r="D350" s="241"/>
      <c r="E350" s="245" t="str">
        <f t="shared" si="25"/>
        <v/>
      </c>
      <c r="F350" s="147"/>
      <c r="G350" s="164">
        <v>0</v>
      </c>
      <c r="H350" s="165" t="str">
        <f t="shared" si="26"/>
        <v>invullen</v>
      </c>
      <c r="I350" s="165"/>
      <c r="J350" s="9">
        <f t="shared" si="27"/>
        <v>0</v>
      </c>
      <c r="K350" s="46"/>
      <c r="M350" s="6" t="str">
        <f t="shared" si="28"/>
        <v/>
      </c>
      <c r="N350" s="6">
        <f t="shared" si="29"/>
        <v>0</v>
      </c>
    </row>
    <row r="351" spans="1:14" x14ac:dyDescent="0.25">
      <c r="A351" s="127"/>
      <c r="B351" s="122"/>
      <c r="C351" s="56"/>
      <c r="D351" s="241"/>
      <c r="E351" s="245" t="str">
        <f t="shared" si="25"/>
        <v/>
      </c>
      <c r="F351" s="147"/>
      <c r="G351" s="164">
        <v>0</v>
      </c>
      <c r="H351" s="165" t="str">
        <f t="shared" si="26"/>
        <v>invullen</v>
      </c>
      <c r="I351" s="165"/>
      <c r="J351" s="9">
        <f t="shared" si="27"/>
        <v>0</v>
      </c>
      <c r="K351" s="46"/>
      <c r="M351" s="6" t="str">
        <f t="shared" si="28"/>
        <v/>
      </c>
      <c r="N351" s="6">
        <f t="shared" si="29"/>
        <v>0</v>
      </c>
    </row>
    <row r="352" spans="1:14" x14ac:dyDescent="0.25">
      <c r="A352" s="127"/>
      <c r="B352" s="122"/>
      <c r="C352" s="56"/>
      <c r="D352" s="241"/>
      <c r="E352" s="245" t="str">
        <f t="shared" si="25"/>
        <v/>
      </c>
      <c r="F352" s="147"/>
      <c r="G352" s="164">
        <v>0</v>
      </c>
      <c r="H352" s="165" t="str">
        <f t="shared" si="26"/>
        <v>invullen</v>
      </c>
      <c r="I352" s="165"/>
      <c r="J352" s="9">
        <f t="shared" si="27"/>
        <v>0</v>
      </c>
      <c r="K352" s="46"/>
      <c r="M352" s="6" t="str">
        <f t="shared" si="28"/>
        <v/>
      </c>
      <c r="N352" s="6">
        <f t="shared" si="29"/>
        <v>0</v>
      </c>
    </row>
    <row r="353" spans="1:14" x14ac:dyDescent="0.25">
      <c r="A353" s="127"/>
      <c r="B353" s="122"/>
      <c r="C353" s="56"/>
      <c r="D353" s="241"/>
      <c r="E353" s="245" t="str">
        <f t="shared" si="25"/>
        <v/>
      </c>
      <c r="F353" s="147"/>
      <c r="G353" s="164">
        <v>0</v>
      </c>
      <c r="H353" s="165" t="str">
        <f t="shared" si="26"/>
        <v>invullen</v>
      </c>
      <c r="I353" s="165"/>
      <c r="J353" s="9">
        <f t="shared" si="27"/>
        <v>0</v>
      </c>
      <c r="K353" s="46"/>
      <c r="M353" s="6" t="str">
        <f t="shared" si="28"/>
        <v/>
      </c>
      <c r="N353" s="6">
        <f t="shared" si="29"/>
        <v>0</v>
      </c>
    </row>
    <row r="354" spans="1:14" x14ac:dyDescent="0.25">
      <c r="A354" s="127"/>
      <c r="B354" s="122"/>
      <c r="C354" s="56"/>
      <c r="D354" s="241"/>
      <c r="E354" s="245" t="str">
        <f t="shared" si="25"/>
        <v/>
      </c>
      <c r="F354" s="147"/>
      <c r="G354" s="164">
        <v>0</v>
      </c>
      <c r="H354" s="165" t="str">
        <f t="shared" si="26"/>
        <v>invullen</v>
      </c>
      <c r="I354" s="165"/>
      <c r="J354" s="9">
        <f t="shared" si="27"/>
        <v>0</v>
      </c>
      <c r="K354" s="46"/>
      <c r="M354" s="6" t="str">
        <f t="shared" si="28"/>
        <v/>
      </c>
      <c r="N354" s="6">
        <f t="shared" si="29"/>
        <v>0</v>
      </c>
    </row>
    <row r="355" spans="1:14" x14ac:dyDescent="0.25">
      <c r="A355" s="127"/>
      <c r="B355" s="122"/>
      <c r="C355" s="56"/>
      <c r="D355" s="241"/>
      <c r="E355" s="245" t="str">
        <f t="shared" si="25"/>
        <v/>
      </c>
      <c r="F355" s="147"/>
      <c r="G355" s="164">
        <v>0</v>
      </c>
      <c r="H355" s="165" t="str">
        <f t="shared" si="26"/>
        <v>invullen</v>
      </c>
      <c r="I355" s="165"/>
      <c r="J355" s="9">
        <f t="shared" si="27"/>
        <v>0</v>
      </c>
      <c r="K355" s="46"/>
      <c r="M355" s="6" t="str">
        <f t="shared" si="28"/>
        <v/>
      </c>
      <c r="N355" s="6">
        <f t="shared" si="29"/>
        <v>0</v>
      </c>
    </row>
    <row r="356" spans="1:14" x14ac:dyDescent="0.25">
      <c r="A356" s="127"/>
      <c r="B356" s="122"/>
      <c r="C356" s="56"/>
      <c r="D356" s="241"/>
      <c r="E356" s="245" t="str">
        <f t="shared" si="25"/>
        <v/>
      </c>
      <c r="F356" s="147"/>
      <c r="G356" s="164">
        <v>0</v>
      </c>
      <c r="H356" s="165" t="str">
        <f t="shared" si="26"/>
        <v>invullen</v>
      </c>
      <c r="I356" s="165"/>
      <c r="J356" s="9">
        <f t="shared" si="27"/>
        <v>0</v>
      </c>
      <c r="K356" s="46"/>
      <c r="M356" s="6" t="str">
        <f t="shared" si="28"/>
        <v/>
      </c>
      <c r="N356" s="6">
        <f t="shared" si="29"/>
        <v>0</v>
      </c>
    </row>
    <row r="357" spans="1:14" x14ac:dyDescent="0.25">
      <c r="A357" s="127"/>
      <c r="B357" s="122"/>
      <c r="C357" s="56"/>
      <c r="D357" s="241"/>
      <c r="E357" s="245" t="str">
        <f t="shared" si="25"/>
        <v/>
      </c>
      <c r="F357" s="147"/>
      <c r="G357" s="164">
        <v>0</v>
      </c>
      <c r="H357" s="165" t="str">
        <f t="shared" si="26"/>
        <v>invullen</v>
      </c>
      <c r="I357" s="165"/>
      <c r="J357" s="9">
        <f t="shared" si="27"/>
        <v>0</v>
      </c>
      <c r="K357" s="46"/>
      <c r="M357" s="6" t="str">
        <f t="shared" si="28"/>
        <v/>
      </c>
      <c r="N357" s="6">
        <f t="shared" si="29"/>
        <v>0</v>
      </c>
    </row>
    <row r="358" spans="1:14" x14ac:dyDescent="0.25">
      <c r="A358" s="127"/>
      <c r="B358" s="122"/>
      <c r="C358" s="56"/>
      <c r="D358" s="241"/>
      <c r="E358" s="245" t="str">
        <f t="shared" si="25"/>
        <v/>
      </c>
      <c r="F358" s="147"/>
      <c r="G358" s="164">
        <v>0</v>
      </c>
      <c r="H358" s="165" t="str">
        <f t="shared" si="26"/>
        <v>invullen</v>
      </c>
      <c r="I358" s="165"/>
      <c r="J358" s="9">
        <f t="shared" si="27"/>
        <v>0</v>
      </c>
      <c r="K358" s="46"/>
      <c r="M358" s="6" t="str">
        <f t="shared" si="28"/>
        <v/>
      </c>
      <c r="N358" s="6">
        <f t="shared" si="29"/>
        <v>0</v>
      </c>
    </row>
    <row r="359" spans="1:14" x14ac:dyDescent="0.25">
      <c r="A359" s="127"/>
      <c r="B359" s="122"/>
      <c r="C359" s="56"/>
      <c r="D359" s="241"/>
      <c r="E359" s="245" t="str">
        <f t="shared" si="25"/>
        <v/>
      </c>
      <c r="F359" s="147"/>
      <c r="G359" s="164">
        <v>0</v>
      </c>
      <c r="H359" s="165" t="str">
        <f t="shared" si="26"/>
        <v>invullen</v>
      </c>
      <c r="I359" s="165"/>
      <c r="J359" s="9">
        <f t="shared" si="27"/>
        <v>0</v>
      </c>
      <c r="K359" s="46"/>
      <c r="M359" s="6" t="str">
        <f t="shared" si="28"/>
        <v/>
      </c>
      <c r="N359" s="6">
        <f t="shared" si="29"/>
        <v>0</v>
      </c>
    </row>
    <row r="360" spans="1:14" x14ac:dyDescent="0.25">
      <c r="A360" s="127"/>
      <c r="B360" s="122"/>
      <c r="C360" s="56"/>
      <c r="D360" s="241"/>
      <c r="E360" s="245" t="str">
        <f t="shared" si="25"/>
        <v/>
      </c>
      <c r="F360" s="147"/>
      <c r="G360" s="164">
        <v>0</v>
      </c>
      <c r="H360" s="165" t="str">
        <f t="shared" si="26"/>
        <v>invullen</v>
      </c>
      <c r="I360" s="165"/>
      <c r="J360" s="9">
        <f t="shared" si="27"/>
        <v>0</v>
      </c>
      <c r="K360" s="46"/>
      <c r="M360" s="6" t="str">
        <f t="shared" si="28"/>
        <v/>
      </c>
      <c r="N360" s="6">
        <f t="shared" si="29"/>
        <v>0</v>
      </c>
    </row>
    <row r="361" spans="1:14" x14ac:dyDescent="0.25">
      <c r="A361" s="127"/>
      <c r="B361" s="122"/>
      <c r="C361" s="56"/>
      <c r="D361" s="241"/>
      <c r="E361" s="245" t="str">
        <f t="shared" si="25"/>
        <v/>
      </c>
      <c r="F361" s="147"/>
      <c r="G361" s="164">
        <v>0</v>
      </c>
      <c r="H361" s="165" t="str">
        <f t="shared" si="26"/>
        <v>invullen</v>
      </c>
      <c r="I361" s="165"/>
      <c r="J361" s="9">
        <f t="shared" si="27"/>
        <v>0</v>
      </c>
      <c r="K361" s="46"/>
      <c r="M361" s="6" t="str">
        <f t="shared" si="28"/>
        <v/>
      </c>
      <c r="N361" s="6">
        <f t="shared" si="29"/>
        <v>0</v>
      </c>
    </row>
    <row r="362" spans="1:14" x14ac:dyDescent="0.25">
      <c r="A362" s="127"/>
      <c r="B362" s="122"/>
      <c r="C362" s="56"/>
      <c r="D362" s="241"/>
      <c r="E362" s="245" t="str">
        <f t="shared" si="25"/>
        <v/>
      </c>
      <c r="F362" s="147"/>
      <c r="G362" s="164">
        <v>0</v>
      </c>
      <c r="H362" s="165" t="str">
        <f t="shared" si="26"/>
        <v>invullen</v>
      </c>
      <c r="I362" s="165"/>
      <c r="J362" s="9">
        <f t="shared" si="27"/>
        <v>0</v>
      </c>
      <c r="K362" s="46"/>
      <c r="M362" s="6" t="str">
        <f t="shared" si="28"/>
        <v/>
      </c>
      <c r="N362" s="6">
        <f t="shared" si="29"/>
        <v>0</v>
      </c>
    </row>
    <row r="363" spans="1:14" x14ac:dyDescent="0.25">
      <c r="A363" s="127"/>
      <c r="B363" s="122"/>
      <c r="C363" s="56"/>
      <c r="D363" s="241"/>
      <c r="E363" s="245" t="str">
        <f t="shared" si="25"/>
        <v/>
      </c>
      <c r="F363" s="147"/>
      <c r="G363" s="164">
        <v>0</v>
      </c>
      <c r="H363" s="165" t="str">
        <f t="shared" si="26"/>
        <v>invullen</v>
      </c>
      <c r="I363" s="165"/>
      <c r="J363" s="9">
        <f t="shared" si="27"/>
        <v>0</v>
      </c>
      <c r="K363" s="46"/>
      <c r="M363" s="6" t="str">
        <f t="shared" si="28"/>
        <v/>
      </c>
      <c r="N363" s="6">
        <f t="shared" si="29"/>
        <v>0</v>
      </c>
    </row>
    <row r="364" spans="1:14" x14ac:dyDescent="0.25">
      <c r="A364" s="127"/>
      <c r="B364" s="122"/>
      <c r="C364" s="56"/>
      <c r="D364" s="241"/>
      <c r="E364" s="245" t="str">
        <f t="shared" si="25"/>
        <v/>
      </c>
      <c r="F364" s="147"/>
      <c r="G364" s="164">
        <v>0</v>
      </c>
      <c r="H364" s="165" t="str">
        <f t="shared" si="26"/>
        <v>invullen</v>
      </c>
      <c r="I364" s="165"/>
      <c r="J364" s="9">
        <f t="shared" si="27"/>
        <v>0</v>
      </c>
      <c r="K364" s="46"/>
      <c r="M364" s="6" t="str">
        <f t="shared" si="28"/>
        <v/>
      </c>
      <c r="N364" s="6">
        <f t="shared" si="29"/>
        <v>0</v>
      </c>
    </row>
    <row r="365" spans="1:14" x14ac:dyDescent="0.25">
      <c r="A365" s="127"/>
      <c r="B365" s="122"/>
      <c r="C365" s="56"/>
      <c r="D365" s="241"/>
      <c r="E365" s="245" t="str">
        <f t="shared" si="25"/>
        <v/>
      </c>
      <c r="F365" s="147"/>
      <c r="G365" s="164">
        <v>0</v>
      </c>
      <c r="H365" s="165" t="str">
        <f t="shared" si="26"/>
        <v>invullen</v>
      </c>
      <c r="I365" s="165"/>
      <c r="J365" s="9">
        <f t="shared" si="27"/>
        <v>0</v>
      </c>
      <c r="K365" s="46"/>
      <c r="M365" s="6" t="str">
        <f t="shared" si="28"/>
        <v/>
      </c>
      <c r="N365" s="6">
        <f t="shared" si="29"/>
        <v>0</v>
      </c>
    </row>
    <row r="366" spans="1:14" x14ac:dyDescent="0.25">
      <c r="A366" s="127"/>
      <c r="B366" s="122"/>
      <c r="C366" s="56"/>
      <c r="D366" s="241"/>
      <c r="E366" s="245" t="str">
        <f t="shared" si="25"/>
        <v/>
      </c>
      <c r="F366" s="147"/>
      <c r="G366" s="164">
        <v>0</v>
      </c>
      <c r="H366" s="165" t="str">
        <f t="shared" si="26"/>
        <v>invullen</v>
      </c>
      <c r="I366" s="165"/>
      <c r="J366" s="9">
        <f t="shared" si="27"/>
        <v>0</v>
      </c>
      <c r="K366" s="46"/>
      <c r="M366" s="6" t="str">
        <f t="shared" si="28"/>
        <v/>
      </c>
      <c r="N366" s="6">
        <f t="shared" si="29"/>
        <v>0</v>
      </c>
    </row>
    <row r="367" spans="1:14" x14ac:dyDescent="0.25">
      <c r="A367" s="127"/>
      <c r="B367" s="122"/>
      <c r="C367" s="56"/>
      <c r="D367" s="241"/>
      <c r="E367" s="245" t="str">
        <f t="shared" si="25"/>
        <v/>
      </c>
      <c r="F367" s="147"/>
      <c r="G367" s="164">
        <v>0</v>
      </c>
      <c r="H367" s="165" t="str">
        <f t="shared" si="26"/>
        <v>invullen</v>
      </c>
      <c r="I367" s="165"/>
      <c r="J367" s="9">
        <f t="shared" si="27"/>
        <v>0</v>
      </c>
      <c r="K367" s="46"/>
      <c r="M367" s="6" t="str">
        <f t="shared" si="28"/>
        <v/>
      </c>
      <c r="N367" s="6">
        <f t="shared" si="29"/>
        <v>0</v>
      </c>
    </row>
    <row r="368" spans="1:14" x14ac:dyDescent="0.25">
      <c r="A368" s="127"/>
      <c r="B368" s="122"/>
      <c r="C368" s="56"/>
      <c r="D368" s="241"/>
      <c r="E368" s="245" t="str">
        <f t="shared" si="25"/>
        <v/>
      </c>
      <c r="F368" s="147"/>
      <c r="G368" s="164">
        <v>0</v>
      </c>
      <c r="H368" s="165" t="str">
        <f t="shared" si="26"/>
        <v>invullen</v>
      </c>
      <c r="I368" s="165"/>
      <c r="J368" s="9">
        <f t="shared" si="27"/>
        <v>0</v>
      </c>
      <c r="K368" s="46"/>
      <c r="M368" s="6" t="str">
        <f t="shared" si="28"/>
        <v/>
      </c>
      <c r="N368" s="6">
        <f t="shared" si="29"/>
        <v>0</v>
      </c>
    </row>
    <row r="369" spans="1:14" x14ac:dyDescent="0.25">
      <c r="A369" s="127"/>
      <c r="B369" s="122"/>
      <c r="C369" s="56"/>
      <c r="D369" s="241"/>
      <c r="E369" s="245" t="str">
        <f t="shared" si="25"/>
        <v/>
      </c>
      <c r="F369" s="147"/>
      <c r="G369" s="164">
        <v>0</v>
      </c>
      <c r="H369" s="165" t="str">
        <f t="shared" si="26"/>
        <v>invullen</v>
      </c>
      <c r="I369" s="165"/>
      <c r="J369" s="9">
        <f t="shared" si="27"/>
        <v>0</v>
      </c>
      <c r="K369" s="46"/>
      <c r="M369" s="6" t="str">
        <f t="shared" si="28"/>
        <v/>
      </c>
      <c r="N369" s="6">
        <f t="shared" si="29"/>
        <v>0</v>
      </c>
    </row>
    <row r="370" spans="1:14" x14ac:dyDescent="0.25">
      <c r="A370" s="127"/>
      <c r="B370" s="122"/>
      <c r="C370" s="56"/>
      <c r="D370" s="241"/>
      <c r="E370" s="245" t="str">
        <f t="shared" si="25"/>
        <v/>
      </c>
      <c r="F370" s="147"/>
      <c r="G370" s="164">
        <v>0</v>
      </c>
      <c r="H370" s="165" t="str">
        <f t="shared" si="26"/>
        <v>invullen</v>
      </c>
      <c r="I370" s="165"/>
      <c r="J370" s="9">
        <f t="shared" si="27"/>
        <v>0</v>
      </c>
      <c r="K370" s="46"/>
      <c r="M370" s="6" t="str">
        <f t="shared" si="28"/>
        <v/>
      </c>
      <c r="N370" s="6">
        <f t="shared" si="29"/>
        <v>0</v>
      </c>
    </row>
    <row r="371" spans="1:14" x14ac:dyDescent="0.25">
      <c r="A371" s="127"/>
      <c r="B371" s="122"/>
      <c r="C371" s="56"/>
      <c r="D371" s="241"/>
      <c r="E371" s="245" t="str">
        <f t="shared" si="25"/>
        <v/>
      </c>
      <c r="F371" s="147"/>
      <c r="G371" s="164">
        <v>0</v>
      </c>
      <c r="H371" s="165" t="str">
        <f t="shared" si="26"/>
        <v>invullen</v>
      </c>
      <c r="I371" s="165"/>
      <c r="J371" s="9">
        <f t="shared" si="27"/>
        <v>0</v>
      </c>
      <c r="K371" s="46"/>
      <c r="M371" s="6" t="str">
        <f t="shared" si="28"/>
        <v/>
      </c>
      <c r="N371" s="6">
        <f t="shared" si="29"/>
        <v>0</v>
      </c>
    </row>
    <row r="372" spans="1:14" x14ac:dyDescent="0.25">
      <c r="A372" s="127"/>
      <c r="B372" s="122"/>
      <c r="C372" s="56"/>
      <c r="D372" s="241"/>
      <c r="E372" s="245" t="str">
        <f t="shared" si="25"/>
        <v/>
      </c>
      <c r="F372" s="147"/>
      <c r="G372" s="164">
        <v>0</v>
      </c>
      <c r="H372" s="165" t="str">
        <f t="shared" si="26"/>
        <v>invullen</v>
      </c>
      <c r="I372" s="165"/>
      <c r="J372" s="9">
        <f t="shared" si="27"/>
        <v>0</v>
      </c>
      <c r="K372" s="46"/>
      <c r="M372" s="6" t="str">
        <f t="shared" si="28"/>
        <v/>
      </c>
      <c r="N372" s="6">
        <f t="shared" si="29"/>
        <v>0</v>
      </c>
    </row>
    <row r="373" spans="1:14" x14ac:dyDescent="0.25">
      <c r="A373" s="127"/>
      <c r="B373" s="122"/>
      <c r="C373" s="56"/>
      <c r="D373" s="241"/>
      <c r="E373" s="245" t="str">
        <f t="shared" si="25"/>
        <v/>
      </c>
      <c r="F373" s="147"/>
      <c r="G373" s="164">
        <v>0</v>
      </c>
      <c r="H373" s="165" t="str">
        <f t="shared" si="26"/>
        <v>invullen</v>
      </c>
      <c r="I373" s="165"/>
      <c r="J373" s="9">
        <f t="shared" si="27"/>
        <v>0</v>
      </c>
      <c r="K373" s="46"/>
      <c r="M373" s="6" t="str">
        <f t="shared" si="28"/>
        <v/>
      </c>
      <c r="N373" s="6">
        <f t="shared" si="29"/>
        <v>0</v>
      </c>
    </row>
    <row r="374" spans="1:14" x14ac:dyDescent="0.25">
      <c r="A374" s="127"/>
      <c r="B374" s="122"/>
      <c r="C374" s="56"/>
      <c r="D374" s="241"/>
      <c r="E374" s="245" t="str">
        <f t="shared" si="25"/>
        <v/>
      </c>
      <c r="F374" s="147"/>
      <c r="G374" s="164">
        <v>0</v>
      </c>
      <c r="H374" s="165" t="str">
        <f t="shared" si="26"/>
        <v>invullen</v>
      </c>
      <c r="I374" s="165"/>
      <c r="J374" s="9">
        <f t="shared" si="27"/>
        <v>0</v>
      </c>
      <c r="K374" s="46"/>
      <c r="M374" s="6" t="str">
        <f t="shared" si="28"/>
        <v/>
      </c>
      <c r="N374" s="6">
        <f t="shared" si="29"/>
        <v>0</v>
      </c>
    </row>
    <row r="375" spans="1:14" x14ac:dyDescent="0.25">
      <c r="A375" s="127"/>
      <c r="B375" s="122"/>
      <c r="C375" s="56"/>
      <c r="D375" s="241"/>
      <c r="E375" s="245" t="str">
        <f t="shared" si="25"/>
        <v/>
      </c>
      <c r="F375" s="147"/>
      <c r="G375" s="164">
        <v>0</v>
      </c>
      <c r="H375" s="165" t="str">
        <f t="shared" si="26"/>
        <v>invullen</v>
      </c>
      <c r="I375" s="165"/>
      <c r="J375" s="9">
        <f t="shared" si="27"/>
        <v>0</v>
      </c>
      <c r="K375" s="46"/>
      <c r="M375" s="6" t="str">
        <f t="shared" si="28"/>
        <v/>
      </c>
      <c r="N375" s="6">
        <f t="shared" si="29"/>
        <v>0</v>
      </c>
    </row>
    <row r="376" spans="1:14" x14ac:dyDescent="0.25">
      <c r="A376" s="127"/>
      <c r="B376" s="122"/>
      <c r="C376" s="56"/>
      <c r="D376" s="241"/>
      <c r="E376" s="245" t="str">
        <f t="shared" si="25"/>
        <v/>
      </c>
      <c r="F376" s="147"/>
      <c r="G376" s="164">
        <v>0</v>
      </c>
      <c r="H376" s="165" t="str">
        <f t="shared" si="26"/>
        <v>invullen</v>
      </c>
      <c r="I376" s="165"/>
      <c r="J376" s="9">
        <f t="shared" si="27"/>
        <v>0</v>
      </c>
      <c r="K376" s="46"/>
      <c r="M376" s="6" t="str">
        <f t="shared" si="28"/>
        <v/>
      </c>
      <c r="N376" s="6">
        <f t="shared" si="29"/>
        <v>0</v>
      </c>
    </row>
    <row r="377" spans="1:14" x14ac:dyDescent="0.25">
      <c r="A377" s="127"/>
      <c r="B377" s="122"/>
      <c r="C377" s="56"/>
      <c r="D377" s="241"/>
      <c r="E377" s="245" t="str">
        <f t="shared" si="25"/>
        <v/>
      </c>
      <c r="F377" s="147"/>
      <c r="G377" s="164">
        <v>0</v>
      </c>
      <c r="H377" s="165" t="str">
        <f t="shared" si="26"/>
        <v>invullen</v>
      </c>
      <c r="I377" s="165"/>
      <c r="J377" s="9">
        <f t="shared" si="27"/>
        <v>0</v>
      </c>
      <c r="K377" s="46"/>
      <c r="M377" s="6" t="str">
        <f t="shared" si="28"/>
        <v/>
      </c>
      <c r="N377" s="6">
        <f t="shared" si="29"/>
        <v>0</v>
      </c>
    </row>
    <row r="378" spans="1:14" x14ac:dyDescent="0.25">
      <c r="A378" s="127"/>
      <c r="B378" s="122"/>
      <c r="C378" s="56"/>
      <c r="D378" s="241"/>
      <c r="E378" s="245" t="str">
        <f t="shared" si="25"/>
        <v/>
      </c>
      <c r="F378" s="147"/>
      <c r="G378" s="164">
        <v>0</v>
      </c>
      <c r="H378" s="165" t="str">
        <f t="shared" si="26"/>
        <v>invullen</v>
      </c>
      <c r="I378" s="165"/>
      <c r="J378" s="9">
        <f t="shared" si="27"/>
        <v>0</v>
      </c>
      <c r="K378" s="46"/>
      <c r="M378" s="6" t="str">
        <f t="shared" si="28"/>
        <v/>
      </c>
      <c r="N378" s="6">
        <f t="shared" si="29"/>
        <v>0</v>
      </c>
    </row>
    <row r="379" spans="1:14" x14ac:dyDescent="0.25">
      <c r="A379" s="127"/>
      <c r="B379" s="122"/>
      <c r="C379" s="56"/>
      <c r="D379" s="241"/>
      <c r="E379" s="245" t="str">
        <f t="shared" si="25"/>
        <v/>
      </c>
      <c r="F379" s="147"/>
      <c r="G379" s="164">
        <v>0</v>
      </c>
      <c r="H379" s="165" t="str">
        <f t="shared" si="26"/>
        <v>invullen</v>
      </c>
      <c r="I379" s="165"/>
      <c r="J379" s="9">
        <f t="shared" si="27"/>
        <v>0</v>
      </c>
      <c r="K379" s="46"/>
      <c r="M379" s="6" t="str">
        <f t="shared" si="28"/>
        <v/>
      </c>
      <c r="N379" s="6">
        <f t="shared" si="29"/>
        <v>0</v>
      </c>
    </row>
    <row r="380" spans="1:14" x14ac:dyDescent="0.25">
      <c r="A380" s="127"/>
      <c r="B380" s="122"/>
      <c r="C380" s="56"/>
      <c r="D380" s="241"/>
      <c r="E380" s="245" t="str">
        <f t="shared" si="25"/>
        <v/>
      </c>
      <c r="F380" s="147"/>
      <c r="G380" s="164">
        <v>0</v>
      </c>
      <c r="H380" s="165" t="str">
        <f t="shared" si="26"/>
        <v>invullen</v>
      </c>
      <c r="I380" s="165"/>
      <c r="J380" s="9">
        <f t="shared" si="27"/>
        <v>0</v>
      </c>
      <c r="K380" s="46"/>
      <c r="M380" s="6" t="str">
        <f t="shared" si="28"/>
        <v/>
      </c>
      <c r="N380" s="6">
        <f t="shared" si="29"/>
        <v>0</v>
      </c>
    </row>
    <row r="381" spans="1:14" x14ac:dyDescent="0.25">
      <c r="A381" s="127"/>
      <c r="B381" s="122"/>
      <c r="C381" s="56"/>
      <c r="D381" s="241"/>
      <c r="E381" s="245" t="str">
        <f t="shared" si="25"/>
        <v/>
      </c>
      <c r="F381" s="147"/>
      <c r="G381" s="164">
        <v>0</v>
      </c>
      <c r="H381" s="165" t="str">
        <f t="shared" si="26"/>
        <v>invullen</v>
      </c>
      <c r="I381" s="165"/>
      <c r="J381" s="9">
        <f t="shared" si="27"/>
        <v>0</v>
      </c>
      <c r="K381" s="46"/>
      <c r="M381" s="6" t="str">
        <f t="shared" si="28"/>
        <v/>
      </c>
      <c r="N381" s="6">
        <f t="shared" si="29"/>
        <v>0</v>
      </c>
    </row>
    <row r="382" spans="1:14" x14ac:dyDescent="0.25">
      <c r="A382" s="127"/>
      <c r="B382" s="122"/>
      <c r="C382" s="56"/>
      <c r="D382" s="241"/>
      <c r="E382" s="245" t="str">
        <f t="shared" si="25"/>
        <v/>
      </c>
      <c r="F382" s="147"/>
      <c r="G382" s="164">
        <v>0</v>
      </c>
      <c r="H382" s="165" t="str">
        <f t="shared" si="26"/>
        <v>invullen</v>
      </c>
      <c r="I382" s="165"/>
      <c r="J382" s="9">
        <f t="shared" si="27"/>
        <v>0</v>
      </c>
      <c r="K382" s="46"/>
      <c r="M382" s="6" t="str">
        <f t="shared" si="28"/>
        <v/>
      </c>
      <c r="N382" s="6">
        <f t="shared" si="29"/>
        <v>0</v>
      </c>
    </row>
    <row r="383" spans="1:14" x14ac:dyDescent="0.25">
      <c r="A383" s="127"/>
      <c r="B383" s="122"/>
      <c r="C383" s="56"/>
      <c r="D383" s="241"/>
      <c r="E383" s="245" t="str">
        <f t="shared" si="25"/>
        <v/>
      </c>
      <c r="F383" s="147"/>
      <c r="G383" s="164">
        <v>0</v>
      </c>
      <c r="H383" s="165" t="str">
        <f t="shared" si="26"/>
        <v>invullen</v>
      </c>
      <c r="I383" s="165"/>
      <c r="J383" s="9">
        <f t="shared" si="27"/>
        <v>0</v>
      </c>
      <c r="K383" s="46"/>
      <c r="M383" s="6" t="str">
        <f t="shared" si="28"/>
        <v/>
      </c>
      <c r="N383" s="6">
        <f t="shared" si="29"/>
        <v>0</v>
      </c>
    </row>
    <row r="384" spans="1:14" x14ac:dyDescent="0.25">
      <c r="A384" s="127"/>
      <c r="B384" s="122"/>
      <c r="C384" s="56"/>
      <c r="D384" s="241"/>
      <c r="E384" s="245" t="str">
        <f t="shared" si="25"/>
        <v/>
      </c>
      <c r="F384" s="147"/>
      <c r="G384" s="164">
        <v>0</v>
      </c>
      <c r="H384" s="165" t="str">
        <f t="shared" si="26"/>
        <v>invullen</v>
      </c>
      <c r="I384" s="165"/>
      <c r="J384" s="9">
        <f t="shared" si="27"/>
        <v>0</v>
      </c>
      <c r="K384" s="46"/>
      <c r="M384" s="6" t="str">
        <f t="shared" si="28"/>
        <v/>
      </c>
      <c r="N384" s="6">
        <f t="shared" si="29"/>
        <v>0</v>
      </c>
    </row>
    <row r="385" spans="1:14" x14ac:dyDescent="0.25">
      <c r="A385" s="127"/>
      <c r="B385" s="122"/>
      <c r="C385" s="56"/>
      <c r="D385" s="241"/>
      <c r="E385" s="245" t="str">
        <f t="shared" si="25"/>
        <v/>
      </c>
      <c r="F385" s="147"/>
      <c r="G385" s="164">
        <v>0</v>
      </c>
      <c r="H385" s="165" t="str">
        <f t="shared" si="26"/>
        <v>invullen</v>
      </c>
      <c r="I385" s="165"/>
      <c r="J385" s="9">
        <f t="shared" si="27"/>
        <v>0</v>
      </c>
      <c r="K385" s="46"/>
      <c r="M385" s="6" t="str">
        <f t="shared" si="28"/>
        <v/>
      </c>
      <c r="N385" s="6">
        <f t="shared" si="29"/>
        <v>0</v>
      </c>
    </row>
    <row r="386" spans="1:14" x14ac:dyDescent="0.25">
      <c r="A386" s="127"/>
      <c r="B386" s="122"/>
      <c r="C386" s="56"/>
      <c r="D386" s="241"/>
      <c r="E386" s="245" t="str">
        <f t="shared" si="25"/>
        <v/>
      </c>
      <c r="F386" s="147"/>
      <c r="G386" s="164">
        <v>0</v>
      </c>
      <c r="H386" s="165" t="str">
        <f t="shared" si="26"/>
        <v>invullen</v>
      </c>
      <c r="I386" s="165"/>
      <c r="J386" s="9">
        <f t="shared" si="27"/>
        <v>0</v>
      </c>
      <c r="K386" s="46"/>
      <c r="M386" s="6" t="str">
        <f t="shared" si="28"/>
        <v/>
      </c>
      <c r="N386" s="6">
        <f t="shared" si="29"/>
        <v>0</v>
      </c>
    </row>
    <row r="387" spans="1:14" x14ac:dyDescent="0.25">
      <c r="A387" s="127"/>
      <c r="B387" s="122"/>
      <c r="C387" s="56"/>
      <c r="D387" s="241"/>
      <c r="E387" s="245" t="str">
        <f t="shared" si="25"/>
        <v/>
      </c>
      <c r="F387" s="147"/>
      <c r="G387" s="164">
        <v>0</v>
      </c>
      <c r="H387" s="165" t="str">
        <f t="shared" si="26"/>
        <v>invullen</v>
      </c>
      <c r="I387" s="165"/>
      <c r="J387" s="9">
        <f t="shared" si="27"/>
        <v>0</v>
      </c>
      <c r="K387" s="46"/>
      <c r="M387" s="6" t="str">
        <f t="shared" si="28"/>
        <v/>
      </c>
      <c r="N387" s="6">
        <f t="shared" si="29"/>
        <v>0</v>
      </c>
    </row>
    <row r="388" spans="1:14" x14ac:dyDescent="0.25">
      <c r="A388" s="127"/>
      <c r="B388" s="122"/>
      <c r="C388" s="56"/>
      <c r="D388" s="241"/>
      <c r="E388" s="245" t="str">
        <f t="shared" si="25"/>
        <v/>
      </c>
      <c r="F388" s="147"/>
      <c r="G388" s="164">
        <v>0</v>
      </c>
      <c r="H388" s="165" t="str">
        <f t="shared" si="26"/>
        <v>invullen</v>
      </c>
      <c r="I388" s="165"/>
      <c r="J388" s="9">
        <f t="shared" si="27"/>
        <v>0</v>
      </c>
      <c r="K388" s="46"/>
      <c r="M388" s="6" t="str">
        <f t="shared" si="28"/>
        <v/>
      </c>
      <c r="N388" s="6">
        <f t="shared" si="29"/>
        <v>0</v>
      </c>
    </row>
    <row r="389" spans="1:14" x14ac:dyDescent="0.25">
      <c r="A389" s="127"/>
      <c r="B389" s="122"/>
      <c r="C389" s="56"/>
      <c r="D389" s="241"/>
      <c r="E389" s="245" t="str">
        <f t="shared" si="25"/>
        <v/>
      </c>
      <c r="F389" s="147"/>
      <c r="G389" s="164">
        <v>0</v>
      </c>
      <c r="H389" s="165" t="str">
        <f t="shared" si="26"/>
        <v>invullen</v>
      </c>
      <c r="I389" s="165"/>
      <c r="J389" s="9">
        <f t="shared" si="27"/>
        <v>0</v>
      </c>
      <c r="K389" s="46"/>
      <c r="M389" s="6" t="str">
        <f t="shared" si="28"/>
        <v/>
      </c>
      <c r="N389" s="6">
        <f t="shared" si="29"/>
        <v>0</v>
      </c>
    </row>
    <row r="390" spans="1:14" x14ac:dyDescent="0.25">
      <c r="A390" s="127"/>
      <c r="B390" s="122"/>
      <c r="C390" s="56"/>
      <c r="D390" s="241"/>
      <c r="E390" s="245" t="str">
        <f t="shared" si="25"/>
        <v/>
      </c>
      <c r="F390" s="147"/>
      <c r="G390" s="164">
        <v>0</v>
      </c>
      <c r="H390" s="165" t="str">
        <f t="shared" si="26"/>
        <v>invullen</v>
      </c>
      <c r="I390" s="165"/>
      <c r="J390" s="9">
        <f t="shared" si="27"/>
        <v>0</v>
      </c>
      <c r="K390" s="46"/>
      <c r="M390" s="6" t="str">
        <f t="shared" si="28"/>
        <v/>
      </c>
      <c r="N390" s="6">
        <f t="shared" si="29"/>
        <v>0</v>
      </c>
    </row>
    <row r="391" spans="1:14" x14ac:dyDescent="0.25">
      <c r="A391" s="127"/>
      <c r="B391" s="122"/>
      <c r="C391" s="56"/>
      <c r="D391" s="241"/>
      <c r="E391" s="245" t="str">
        <f t="shared" si="25"/>
        <v/>
      </c>
      <c r="F391" s="147"/>
      <c r="G391" s="164">
        <v>0</v>
      </c>
      <c r="H391" s="165" t="str">
        <f t="shared" si="26"/>
        <v>invullen</v>
      </c>
      <c r="I391" s="165"/>
      <c r="J391" s="9">
        <f t="shared" si="27"/>
        <v>0</v>
      </c>
      <c r="K391" s="46"/>
      <c r="M391" s="6" t="str">
        <f t="shared" si="28"/>
        <v/>
      </c>
      <c r="N391" s="6">
        <f t="shared" si="29"/>
        <v>0</v>
      </c>
    </row>
    <row r="392" spans="1:14" x14ac:dyDescent="0.25">
      <c r="A392" s="127"/>
      <c r="B392" s="122"/>
      <c r="C392" s="56"/>
      <c r="D392" s="241"/>
      <c r="E392" s="245" t="str">
        <f t="shared" ref="E392:E455" si="30">IF(N392=6,"vermelden of de aankoop is verricht in 3 maanden voor het einde van het project", "")</f>
        <v/>
      </c>
      <c r="F392" s="147"/>
      <c r="G392" s="164">
        <v>0</v>
      </c>
      <c r="H392" s="165" t="str">
        <f t="shared" ref="H392:H455" si="31">IF(OR(2=N392,4=N392,6=N392),"n.v.t.","invullen")</f>
        <v>invullen</v>
      </c>
      <c r="I392" s="165"/>
      <c r="J392" s="9">
        <f t="shared" ref="J392:J455" si="32">IF(OR(1=N392,5=N392),F392*G392*H392/I392,IF(OR(3=N392,7=N392,),F392*G392*H392,IF(OR(2=N392,4=N392,6=N392),F392*G392,0)))</f>
        <v>0</v>
      </c>
      <c r="K392" s="46"/>
      <c r="M392" s="6" t="str">
        <f t="shared" ref="M392:M455" si="33">LEFT(A392,1)</f>
        <v/>
      </c>
      <c r="N392" s="6">
        <f t="shared" ref="N392:N455" si="34">IF(M392="1",1,IF(M392="2",2,IF(M392="3",3,IF(M392="4",4,IF(M392="5",5,IF(M392="6",6,IF(M392="7",7,0)))))))</f>
        <v>0</v>
      </c>
    </row>
    <row r="393" spans="1:14" x14ac:dyDescent="0.25">
      <c r="A393" s="127"/>
      <c r="B393" s="122"/>
      <c r="C393" s="56"/>
      <c r="D393" s="241"/>
      <c r="E393" s="245" t="str">
        <f t="shared" si="30"/>
        <v/>
      </c>
      <c r="F393" s="147"/>
      <c r="G393" s="164">
        <v>0</v>
      </c>
      <c r="H393" s="165" t="str">
        <f t="shared" si="31"/>
        <v>invullen</v>
      </c>
      <c r="I393" s="165"/>
      <c r="J393" s="9">
        <f t="shared" si="32"/>
        <v>0</v>
      </c>
      <c r="K393" s="46"/>
      <c r="M393" s="6" t="str">
        <f t="shared" si="33"/>
        <v/>
      </c>
      <c r="N393" s="6">
        <f t="shared" si="34"/>
        <v>0</v>
      </c>
    </row>
    <row r="394" spans="1:14" x14ac:dyDescent="0.25">
      <c r="A394" s="127"/>
      <c r="B394" s="122"/>
      <c r="C394" s="56"/>
      <c r="D394" s="241"/>
      <c r="E394" s="245" t="str">
        <f t="shared" si="30"/>
        <v/>
      </c>
      <c r="F394" s="147"/>
      <c r="G394" s="164">
        <v>0</v>
      </c>
      <c r="H394" s="165" t="str">
        <f t="shared" si="31"/>
        <v>invullen</v>
      </c>
      <c r="I394" s="165"/>
      <c r="J394" s="9">
        <f t="shared" si="32"/>
        <v>0</v>
      </c>
      <c r="K394" s="46"/>
      <c r="M394" s="6" t="str">
        <f t="shared" si="33"/>
        <v/>
      </c>
      <c r="N394" s="6">
        <f t="shared" si="34"/>
        <v>0</v>
      </c>
    </row>
    <row r="395" spans="1:14" x14ac:dyDescent="0.25">
      <c r="A395" s="127"/>
      <c r="B395" s="122"/>
      <c r="C395" s="56"/>
      <c r="D395" s="241"/>
      <c r="E395" s="245" t="str">
        <f t="shared" si="30"/>
        <v/>
      </c>
      <c r="F395" s="147"/>
      <c r="G395" s="164">
        <v>0</v>
      </c>
      <c r="H395" s="165" t="str">
        <f t="shared" si="31"/>
        <v>invullen</v>
      </c>
      <c r="I395" s="165"/>
      <c r="J395" s="9">
        <f t="shared" si="32"/>
        <v>0</v>
      </c>
      <c r="K395" s="46"/>
      <c r="M395" s="6" t="str">
        <f t="shared" si="33"/>
        <v/>
      </c>
      <c r="N395" s="6">
        <f t="shared" si="34"/>
        <v>0</v>
      </c>
    </row>
    <row r="396" spans="1:14" x14ac:dyDescent="0.25">
      <c r="A396" s="127"/>
      <c r="B396" s="122"/>
      <c r="C396" s="56"/>
      <c r="D396" s="241"/>
      <c r="E396" s="245" t="str">
        <f t="shared" si="30"/>
        <v/>
      </c>
      <c r="F396" s="147"/>
      <c r="G396" s="164">
        <v>0</v>
      </c>
      <c r="H396" s="165" t="str">
        <f t="shared" si="31"/>
        <v>invullen</v>
      </c>
      <c r="I396" s="165"/>
      <c r="J396" s="9">
        <f t="shared" si="32"/>
        <v>0</v>
      </c>
      <c r="K396" s="46"/>
      <c r="M396" s="6" t="str">
        <f t="shared" si="33"/>
        <v/>
      </c>
      <c r="N396" s="6">
        <f t="shared" si="34"/>
        <v>0</v>
      </c>
    </row>
    <row r="397" spans="1:14" x14ac:dyDescent="0.25">
      <c r="A397" s="127"/>
      <c r="B397" s="122"/>
      <c r="C397" s="56"/>
      <c r="D397" s="241"/>
      <c r="E397" s="245" t="str">
        <f t="shared" si="30"/>
        <v/>
      </c>
      <c r="F397" s="147"/>
      <c r="G397" s="164">
        <v>0</v>
      </c>
      <c r="H397" s="165" t="str">
        <f t="shared" si="31"/>
        <v>invullen</v>
      </c>
      <c r="I397" s="165"/>
      <c r="J397" s="9">
        <f t="shared" si="32"/>
        <v>0</v>
      </c>
      <c r="K397" s="46"/>
      <c r="M397" s="6" t="str">
        <f t="shared" si="33"/>
        <v/>
      </c>
      <c r="N397" s="6">
        <f t="shared" si="34"/>
        <v>0</v>
      </c>
    </row>
    <row r="398" spans="1:14" x14ac:dyDescent="0.25">
      <c r="A398" s="127"/>
      <c r="B398" s="122"/>
      <c r="C398" s="56"/>
      <c r="D398" s="241"/>
      <c r="E398" s="245" t="str">
        <f t="shared" si="30"/>
        <v/>
      </c>
      <c r="F398" s="147"/>
      <c r="G398" s="164">
        <v>0</v>
      </c>
      <c r="H398" s="165" t="str">
        <f t="shared" si="31"/>
        <v>invullen</v>
      </c>
      <c r="I398" s="165"/>
      <c r="J398" s="9">
        <f t="shared" si="32"/>
        <v>0</v>
      </c>
      <c r="K398" s="46"/>
      <c r="M398" s="6" t="str">
        <f t="shared" si="33"/>
        <v/>
      </c>
      <c r="N398" s="6">
        <f t="shared" si="34"/>
        <v>0</v>
      </c>
    </row>
    <row r="399" spans="1:14" x14ac:dyDescent="0.25">
      <c r="A399" s="127"/>
      <c r="B399" s="122"/>
      <c r="C399" s="56"/>
      <c r="D399" s="241"/>
      <c r="E399" s="245" t="str">
        <f t="shared" si="30"/>
        <v/>
      </c>
      <c r="F399" s="147"/>
      <c r="G399" s="164">
        <v>0</v>
      </c>
      <c r="H399" s="165" t="str">
        <f t="shared" si="31"/>
        <v>invullen</v>
      </c>
      <c r="I399" s="165"/>
      <c r="J399" s="9">
        <f t="shared" si="32"/>
        <v>0</v>
      </c>
      <c r="K399" s="46"/>
      <c r="M399" s="6" t="str">
        <f t="shared" si="33"/>
        <v/>
      </c>
      <c r="N399" s="6">
        <f t="shared" si="34"/>
        <v>0</v>
      </c>
    </row>
    <row r="400" spans="1:14" x14ac:dyDescent="0.25">
      <c r="A400" s="127"/>
      <c r="B400" s="122"/>
      <c r="C400" s="56"/>
      <c r="D400" s="241"/>
      <c r="E400" s="245" t="str">
        <f t="shared" si="30"/>
        <v/>
      </c>
      <c r="F400" s="147"/>
      <c r="G400" s="164">
        <v>0</v>
      </c>
      <c r="H400" s="165" t="str">
        <f t="shared" si="31"/>
        <v>invullen</v>
      </c>
      <c r="I400" s="165"/>
      <c r="J400" s="9">
        <f t="shared" si="32"/>
        <v>0</v>
      </c>
      <c r="K400" s="46"/>
      <c r="M400" s="6" t="str">
        <f t="shared" si="33"/>
        <v/>
      </c>
      <c r="N400" s="6">
        <f t="shared" si="34"/>
        <v>0</v>
      </c>
    </row>
    <row r="401" spans="1:14" x14ac:dyDescent="0.25">
      <c r="A401" s="127"/>
      <c r="B401" s="122"/>
      <c r="C401" s="56"/>
      <c r="D401" s="241"/>
      <c r="E401" s="245" t="str">
        <f t="shared" si="30"/>
        <v/>
      </c>
      <c r="F401" s="147"/>
      <c r="G401" s="164">
        <v>0</v>
      </c>
      <c r="H401" s="165" t="str">
        <f t="shared" si="31"/>
        <v>invullen</v>
      </c>
      <c r="I401" s="165"/>
      <c r="J401" s="9">
        <f t="shared" si="32"/>
        <v>0</v>
      </c>
      <c r="K401" s="46"/>
      <c r="M401" s="6" t="str">
        <f t="shared" si="33"/>
        <v/>
      </c>
      <c r="N401" s="6">
        <f t="shared" si="34"/>
        <v>0</v>
      </c>
    </row>
    <row r="402" spans="1:14" x14ac:dyDescent="0.25">
      <c r="A402" s="127"/>
      <c r="B402" s="122"/>
      <c r="C402" s="56"/>
      <c r="D402" s="241"/>
      <c r="E402" s="245" t="str">
        <f t="shared" si="30"/>
        <v/>
      </c>
      <c r="F402" s="147"/>
      <c r="G402" s="164">
        <v>0</v>
      </c>
      <c r="H402" s="165" t="str">
        <f t="shared" si="31"/>
        <v>invullen</v>
      </c>
      <c r="I402" s="165"/>
      <c r="J402" s="9">
        <f t="shared" si="32"/>
        <v>0</v>
      </c>
      <c r="K402" s="46"/>
      <c r="M402" s="6" t="str">
        <f t="shared" si="33"/>
        <v/>
      </c>
      <c r="N402" s="6">
        <f t="shared" si="34"/>
        <v>0</v>
      </c>
    </row>
    <row r="403" spans="1:14" x14ac:dyDescent="0.25">
      <c r="A403" s="127"/>
      <c r="B403" s="122"/>
      <c r="C403" s="56"/>
      <c r="D403" s="241"/>
      <c r="E403" s="245" t="str">
        <f t="shared" si="30"/>
        <v/>
      </c>
      <c r="F403" s="147"/>
      <c r="G403" s="164">
        <v>0</v>
      </c>
      <c r="H403" s="165" t="str">
        <f t="shared" si="31"/>
        <v>invullen</v>
      </c>
      <c r="I403" s="165"/>
      <c r="J403" s="9">
        <f t="shared" si="32"/>
        <v>0</v>
      </c>
      <c r="K403" s="46"/>
      <c r="M403" s="6" t="str">
        <f t="shared" si="33"/>
        <v/>
      </c>
      <c r="N403" s="6">
        <f t="shared" si="34"/>
        <v>0</v>
      </c>
    </row>
    <row r="404" spans="1:14" x14ac:dyDescent="0.25">
      <c r="A404" s="127"/>
      <c r="B404" s="122"/>
      <c r="C404" s="56"/>
      <c r="D404" s="241"/>
      <c r="E404" s="245" t="str">
        <f t="shared" si="30"/>
        <v/>
      </c>
      <c r="F404" s="147"/>
      <c r="G404" s="164">
        <v>0</v>
      </c>
      <c r="H404" s="165" t="str">
        <f t="shared" si="31"/>
        <v>invullen</v>
      </c>
      <c r="I404" s="165"/>
      <c r="J404" s="9">
        <f t="shared" si="32"/>
        <v>0</v>
      </c>
      <c r="K404" s="46"/>
      <c r="M404" s="6" t="str">
        <f t="shared" si="33"/>
        <v/>
      </c>
      <c r="N404" s="6">
        <f t="shared" si="34"/>
        <v>0</v>
      </c>
    </row>
    <row r="405" spans="1:14" x14ac:dyDescent="0.25">
      <c r="A405" s="127"/>
      <c r="B405" s="122"/>
      <c r="C405" s="56"/>
      <c r="D405" s="241"/>
      <c r="E405" s="245" t="str">
        <f t="shared" si="30"/>
        <v/>
      </c>
      <c r="F405" s="147"/>
      <c r="G405" s="164">
        <v>0</v>
      </c>
      <c r="H405" s="165" t="str">
        <f t="shared" si="31"/>
        <v>invullen</v>
      </c>
      <c r="I405" s="165"/>
      <c r="J405" s="9">
        <f t="shared" si="32"/>
        <v>0</v>
      </c>
      <c r="K405" s="46"/>
      <c r="M405" s="6" t="str">
        <f t="shared" si="33"/>
        <v/>
      </c>
      <c r="N405" s="6">
        <f t="shared" si="34"/>
        <v>0</v>
      </c>
    </row>
    <row r="406" spans="1:14" x14ac:dyDescent="0.25">
      <c r="A406" s="127"/>
      <c r="B406" s="122"/>
      <c r="C406" s="56"/>
      <c r="D406" s="241"/>
      <c r="E406" s="245" t="str">
        <f t="shared" si="30"/>
        <v/>
      </c>
      <c r="F406" s="147"/>
      <c r="G406" s="164">
        <v>0</v>
      </c>
      <c r="H406" s="165" t="str">
        <f t="shared" si="31"/>
        <v>invullen</v>
      </c>
      <c r="I406" s="165"/>
      <c r="J406" s="9">
        <f t="shared" si="32"/>
        <v>0</v>
      </c>
      <c r="K406" s="46"/>
      <c r="M406" s="6" t="str">
        <f t="shared" si="33"/>
        <v/>
      </c>
      <c r="N406" s="6">
        <f t="shared" si="34"/>
        <v>0</v>
      </c>
    </row>
    <row r="407" spans="1:14" x14ac:dyDescent="0.25">
      <c r="A407" s="127"/>
      <c r="B407" s="122"/>
      <c r="C407" s="56"/>
      <c r="D407" s="241"/>
      <c r="E407" s="245" t="str">
        <f t="shared" si="30"/>
        <v/>
      </c>
      <c r="F407" s="147"/>
      <c r="G407" s="164">
        <v>0</v>
      </c>
      <c r="H407" s="165" t="str">
        <f t="shared" si="31"/>
        <v>invullen</v>
      </c>
      <c r="I407" s="165"/>
      <c r="J407" s="9">
        <f t="shared" si="32"/>
        <v>0</v>
      </c>
      <c r="K407" s="46"/>
      <c r="M407" s="6" t="str">
        <f t="shared" si="33"/>
        <v/>
      </c>
      <c r="N407" s="6">
        <f t="shared" si="34"/>
        <v>0</v>
      </c>
    </row>
    <row r="408" spans="1:14" x14ac:dyDescent="0.25">
      <c r="A408" s="127"/>
      <c r="B408" s="122"/>
      <c r="C408" s="56"/>
      <c r="D408" s="241"/>
      <c r="E408" s="245" t="str">
        <f t="shared" si="30"/>
        <v/>
      </c>
      <c r="F408" s="147"/>
      <c r="G408" s="164">
        <v>0</v>
      </c>
      <c r="H408" s="165" t="str">
        <f t="shared" si="31"/>
        <v>invullen</v>
      </c>
      <c r="I408" s="165"/>
      <c r="J408" s="9">
        <f t="shared" si="32"/>
        <v>0</v>
      </c>
      <c r="K408" s="46"/>
      <c r="M408" s="6" t="str">
        <f t="shared" si="33"/>
        <v/>
      </c>
      <c r="N408" s="6">
        <f t="shared" si="34"/>
        <v>0</v>
      </c>
    </row>
    <row r="409" spans="1:14" x14ac:dyDescent="0.25">
      <c r="A409" s="127"/>
      <c r="B409" s="122"/>
      <c r="C409" s="56"/>
      <c r="D409" s="241"/>
      <c r="E409" s="245" t="str">
        <f t="shared" si="30"/>
        <v/>
      </c>
      <c r="F409" s="147"/>
      <c r="G409" s="164">
        <v>0</v>
      </c>
      <c r="H409" s="165" t="str">
        <f t="shared" si="31"/>
        <v>invullen</v>
      </c>
      <c r="I409" s="165"/>
      <c r="J409" s="9">
        <f t="shared" si="32"/>
        <v>0</v>
      </c>
      <c r="K409" s="46"/>
      <c r="M409" s="6" t="str">
        <f t="shared" si="33"/>
        <v/>
      </c>
      <c r="N409" s="6">
        <f t="shared" si="34"/>
        <v>0</v>
      </c>
    </row>
    <row r="410" spans="1:14" x14ac:dyDescent="0.25">
      <c r="A410" s="127"/>
      <c r="B410" s="122"/>
      <c r="C410" s="56"/>
      <c r="D410" s="241"/>
      <c r="E410" s="245" t="str">
        <f t="shared" si="30"/>
        <v/>
      </c>
      <c r="F410" s="147"/>
      <c r="G410" s="164">
        <v>0</v>
      </c>
      <c r="H410" s="165" t="str">
        <f t="shared" si="31"/>
        <v>invullen</v>
      </c>
      <c r="I410" s="165"/>
      <c r="J410" s="9">
        <f t="shared" si="32"/>
        <v>0</v>
      </c>
      <c r="K410" s="46"/>
      <c r="M410" s="6" t="str">
        <f t="shared" si="33"/>
        <v/>
      </c>
      <c r="N410" s="6">
        <f t="shared" si="34"/>
        <v>0</v>
      </c>
    </row>
    <row r="411" spans="1:14" x14ac:dyDescent="0.25">
      <c r="A411" s="127"/>
      <c r="B411" s="122"/>
      <c r="C411" s="56"/>
      <c r="D411" s="241"/>
      <c r="E411" s="245" t="str">
        <f t="shared" si="30"/>
        <v/>
      </c>
      <c r="F411" s="147"/>
      <c r="G411" s="164">
        <v>0</v>
      </c>
      <c r="H411" s="165" t="str">
        <f t="shared" si="31"/>
        <v>invullen</v>
      </c>
      <c r="I411" s="165"/>
      <c r="J411" s="9">
        <f t="shared" si="32"/>
        <v>0</v>
      </c>
      <c r="K411" s="46"/>
      <c r="M411" s="6" t="str">
        <f t="shared" si="33"/>
        <v/>
      </c>
      <c r="N411" s="6">
        <f t="shared" si="34"/>
        <v>0</v>
      </c>
    </row>
    <row r="412" spans="1:14" x14ac:dyDescent="0.25">
      <c r="A412" s="127"/>
      <c r="B412" s="122"/>
      <c r="C412" s="56"/>
      <c r="D412" s="241"/>
      <c r="E412" s="245" t="str">
        <f t="shared" si="30"/>
        <v/>
      </c>
      <c r="F412" s="147"/>
      <c r="G412" s="164">
        <v>0</v>
      </c>
      <c r="H412" s="165" t="str">
        <f t="shared" si="31"/>
        <v>invullen</v>
      </c>
      <c r="I412" s="165"/>
      <c r="J412" s="9">
        <f t="shared" si="32"/>
        <v>0</v>
      </c>
      <c r="K412" s="46"/>
      <c r="M412" s="6" t="str">
        <f t="shared" si="33"/>
        <v/>
      </c>
      <c r="N412" s="6">
        <f t="shared" si="34"/>
        <v>0</v>
      </c>
    </row>
    <row r="413" spans="1:14" x14ac:dyDescent="0.25">
      <c r="A413" s="127"/>
      <c r="B413" s="122"/>
      <c r="C413" s="56"/>
      <c r="D413" s="241"/>
      <c r="E413" s="245" t="str">
        <f t="shared" si="30"/>
        <v/>
      </c>
      <c r="F413" s="147"/>
      <c r="G413" s="164">
        <v>0</v>
      </c>
      <c r="H413" s="165" t="str">
        <f t="shared" si="31"/>
        <v>invullen</v>
      </c>
      <c r="I413" s="165"/>
      <c r="J413" s="9">
        <f t="shared" si="32"/>
        <v>0</v>
      </c>
      <c r="K413" s="46"/>
      <c r="M413" s="6" t="str">
        <f t="shared" si="33"/>
        <v/>
      </c>
      <c r="N413" s="6">
        <f t="shared" si="34"/>
        <v>0</v>
      </c>
    </row>
    <row r="414" spans="1:14" x14ac:dyDescent="0.25">
      <c r="A414" s="127"/>
      <c r="B414" s="122"/>
      <c r="C414" s="56"/>
      <c r="D414" s="241"/>
      <c r="E414" s="245" t="str">
        <f t="shared" si="30"/>
        <v/>
      </c>
      <c r="F414" s="147"/>
      <c r="G414" s="164">
        <v>0</v>
      </c>
      <c r="H414" s="165" t="str">
        <f t="shared" si="31"/>
        <v>invullen</v>
      </c>
      <c r="I414" s="165"/>
      <c r="J414" s="9">
        <f t="shared" si="32"/>
        <v>0</v>
      </c>
      <c r="K414" s="46"/>
      <c r="M414" s="6" t="str">
        <f t="shared" si="33"/>
        <v/>
      </c>
      <c r="N414" s="6">
        <f t="shared" si="34"/>
        <v>0</v>
      </c>
    </row>
    <row r="415" spans="1:14" x14ac:dyDescent="0.25">
      <c r="A415" s="127"/>
      <c r="B415" s="122"/>
      <c r="C415" s="56"/>
      <c r="D415" s="241"/>
      <c r="E415" s="245" t="str">
        <f t="shared" si="30"/>
        <v/>
      </c>
      <c r="F415" s="147"/>
      <c r="G415" s="164">
        <v>0</v>
      </c>
      <c r="H415" s="165" t="str">
        <f t="shared" si="31"/>
        <v>invullen</v>
      </c>
      <c r="I415" s="165"/>
      <c r="J415" s="9">
        <f t="shared" si="32"/>
        <v>0</v>
      </c>
      <c r="K415" s="46"/>
      <c r="M415" s="6" t="str">
        <f t="shared" si="33"/>
        <v/>
      </c>
      <c r="N415" s="6">
        <f t="shared" si="34"/>
        <v>0</v>
      </c>
    </row>
    <row r="416" spans="1:14" x14ac:dyDescent="0.25">
      <c r="A416" s="127"/>
      <c r="B416" s="122"/>
      <c r="C416" s="56"/>
      <c r="D416" s="241"/>
      <c r="E416" s="245" t="str">
        <f t="shared" si="30"/>
        <v/>
      </c>
      <c r="F416" s="147"/>
      <c r="G416" s="164">
        <v>0</v>
      </c>
      <c r="H416" s="165" t="str">
        <f t="shared" si="31"/>
        <v>invullen</v>
      </c>
      <c r="I416" s="165"/>
      <c r="J416" s="9">
        <f t="shared" si="32"/>
        <v>0</v>
      </c>
      <c r="K416" s="46"/>
      <c r="M416" s="6" t="str">
        <f t="shared" si="33"/>
        <v/>
      </c>
      <c r="N416" s="6">
        <f t="shared" si="34"/>
        <v>0</v>
      </c>
    </row>
    <row r="417" spans="1:14" x14ac:dyDescent="0.25">
      <c r="A417" s="127"/>
      <c r="B417" s="122"/>
      <c r="C417" s="56"/>
      <c r="D417" s="241"/>
      <c r="E417" s="245" t="str">
        <f t="shared" si="30"/>
        <v/>
      </c>
      <c r="F417" s="147"/>
      <c r="G417" s="164">
        <v>0</v>
      </c>
      <c r="H417" s="165" t="str">
        <f t="shared" si="31"/>
        <v>invullen</v>
      </c>
      <c r="I417" s="165"/>
      <c r="J417" s="9">
        <f t="shared" si="32"/>
        <v>0</v>
      </c>
      <c r="K417" s="46"/>
      <c r="M417" s="6" t="str">
        <f t="shared" si="33"/>
        <v/>
      </c>
      <c r="N417" s="6">
        <f t="shared" si="34"/>
        <v>0</v>
      </c>
    </row>
    <row r="418" spans="1:14" x14ac:dyDescent="0.25">
      <c r="A418" s="127"/>
      <c r="B418" s="122"/>
      <c r="C418" s="56"/>
      <c r="D418" s="241"/>
      <c r="E418" s="245" t="str">
        <f t="shared" si="30"/>
        <v/>
      </c>
      <c r="F418" s="147"/>
      <c r="G418" s="164">
        <v>0</v>
      </c>
      <c r="H418" s="165" t="str">
        <f t="shared" si="31"/>
        <v>invullen</v>
      </c>
      <c r="I418" s="165"/>
      <c r="J418" s="9">
        <f t="shared" si="32"/>
        <v>0</v>
      </c>
      <c r="K418" s="46"/>
      <c r="M418" s="6" t="str">
        <f t="shared" si="33"/>
        <v/>
      </c>
      <c r="N418" s="6">
        <f t="shared" si="34"/>
        <v>0</v>
      </c>
    </row>
    <row r="419" spans="1:14" x14ac:dyDescent="0.25">
      <c r="A419" s="127"/>
      <c r="B419" s="122"/>
      <c r="C419" s="56"/>
      <c r="D419" s="241"/>
      <c r="E419" s="245" t="str">
        <f t="shared" si="30"/>
        <v/>
      </c>
      <c r="F419" s="147"/>
      <c r="G419" s="164">
        <v>0</v>
      </c>
      <c r="H419" s="165" t="str">
        <f t="shared" si="31"/>
        <v>invullen</v>
      </c>
      <c r="I419" s="165"/>
      <c r="J419" s="9">
        <f t="shared" si="32"/>
        <v>0</v>
      </c>
      <c r="K419" s="46"/>
      <c r="M419" s="6" t="str">
        <f t="shared" si="33"/>
        <v/>
      </c>
      <c r="N419" s="6">
        <f t="shared" si="34"/>
        <v>0</v>
      </c>
    </row>
    <row r="420" spans="1:14" x14ac:dyDescent="0.25">
      <c r="A420" s="127"/>
      <c r="B420" s="122"/>
      <c r="C420" s="56"/>
      <c r="D420" s="241"/>
      <c r="E420" s="245" t="str">
        <f t="shared" si="30"/>
        <v/>
      </c>
      <c r="F420" s="147"/>
      <c r="G420" s="164">
        <v>0</v>
      </c>
      <c r="H420" s="165" t="str">
        <f t="shared" si="31"/>
        <v>invullen</v>
      </c>
      <c r="I420" s="165"/>
      <c r="J420" s="9">
        <f t="shared" si="32"/>
        <v>0</v>
      </c>
      <c r="K420" s="46"/>
      <c r="M420" s="6" t="str">
        <f t="shared" si="33"/>
        <v/>
      </c>
      <c r="N420" s="6">
        <f t="shared" si="34"/>
        <v>0</v>
      </c>
    </row>
    <row r="421" spans="1:14" x14ac:dyDescent="0.25">
      <c r="A421" s="127"/>
      <c r="B421" s="122"/>
      <c r="C421" s="56"/>
      <c r="D421" s="241"/>
      <c r="E421" s="245" t="str">
        <f t="shared" si="30"/>
        <v/>
      </c>
      <c r="F421" s="147"/>
      <c r="G421" s="164">
        <v>0</v>
      </c>
      <c r="H421" s="165" t="str">
        <f t="shared" si="31"/>
        <v>invullen</v>
      </c>
      <c r="I421" s="165"/>
      <c r="J421" s="9">
        <f t="shared" si="32"/>
        <v>0</v>
      </c>
      <c r="K421" s="46"/>
      <c r="M421" s="6" t="str">
        <f t="shared" si="33"/>
        <v/>
      </c>
      <c r="N421" s="6">
        <f t="shared" si="34"/>
        <v>0</v>
      </c>
    </row>
    <row r="422" spans="1:14" x14ac:dyDescent="0.25">
      <c r="A422" s="127"/>
      <c r="B422" s="122"/>
      <c r="C422" s="56"/>
      <c r="D422" s="241"/>
      <c r="E422" s="245" t="str">
        <f t="shared" si="30"/>
        <v/>
      </c>
      <c r="F422" s="147"/>
      <c r="G422" s="164">
        <v>0</v>
      </c>
      <c r="H422" s="165" t="str">
        <f t="shared" si="31"/>
        <v>invullen</v>
      </c>
      <c r="I422" s="165"/>
      <c r="J422" s="9">
        <f t="shared" si="32"/>
        <v>0</v>
      </c>
      <c r="K422" s="46"/>
      <c r="M422" s="6" t="str">
        <f t="shared" si="33"/>
        <v/>
      </c>
      <c r="N422" s="6">
        <f t="shared" si="34"/>
        <v>0</v>
      </c>
    </row>
    <row r="423" spans="1:14" x14ac:dyDescent="0.25">
      <c r="A423" s="127"/>
      <c r="B423" s="122"/>
      <c r="C423" s="56"/>
      <c r="D423" s="241"/>
      <c r="E423" s="245" t="str">
        <f t="shared" si="30"/>
        <v/>
      </c>
      <c r="F423" s="147"/>
      <c r="G423" s="164">
        <v>0</v>
      </c>
      <c r="H423" s="165" t="str">
        <f t="shared" si="31"/>
        <v>invullen</v>
      </c>
      <c r="I423" s="165"/>
      <c r="J423" s="9">
        <f t="shared" si="32"/>
        <v>0</v>
      </c>
      <c r="K423" s="46"/>
      <c r="M423" s="6" t="str">
        <f t="shared" si="33"/>
        <v/>
      </c>
      <c r="N423" s="6">
        <f t="shared" si="34"/>
        <v>0</v>
      </c>
    </row>
    <row r="424" spans="1:14" x14ac:dyDescent="0.25">
      <c r="A424" s="127"/>
      <c r="B424" s="122"/>
      <c r="C424" s="56"/>
      <c r="D424" s="241"/>
      <c r="E424" s="245" t="str">
        <f t="shared" si="30"/>
        <v/>
      </c>
      <c r="F424" s="147"/>
      <c r="G424" s="164">
        <v>0</v>
      </c>
      <c r="H424" s="165" t="str">
        <f t="shared" si="31"/>
        <v>invullen</v>
      </c>
      <c r="I424" s="165"/>
      <c r="J424" s="9">
        <f t="shared" si="32"/>
        <v>0</v>
      </c>
      <c r="K424" s="46"/>
      <c r="M424" s="6" t="str">
        <f t="shared" si="33"/>
        <v/>
      </c>
      <c r="N424" s="6">
        <f t="shared" si="34"/>
        <v>0</v>
      </c>
    </row>
    <row r="425" spans="1:14" x14ac:dyDescent="0.25">
      <c r="A425" s="127"/>
      <c r="B425" s="122"/>
      <c r="C425" s="56"/>
      <c r="D425" s="241"/>
      <c r="E425" s="245" t="str">
        <f t="shared" si="30"/>
        <v/>
      </c>
      <c r="F425" s="147"/>
      <c r="G425" s="164">
        <v>0</v>
      </c>
      <c r="H425" s="165" t="str">
        <f t="shared" si="31"/>
        <v>invullen</v>
      </c>
      <c r="I425" s="165"/>
      <c r="J425" s="9">
        <f t="shared" si="32"/>
        <v>0</v>
      </c>
      <c r="K425" s="46"/>
      <c r="M425" s="6" t="str">
        <f t="shared" si="33"/>
        <v/>
      </c>
      <c r="N425" s="6">
        <f t="shared" si="34"/>
        <v>0</v>
      </c>
    </row>
    <row r="426" spans="1:14" x14ac:dyDescent="0.25">
      <c r="A426" s="127"/>
      <c r="B426" s="122"/>
      <c r="C426" s="56"/>
      <c r="D426" s="241"/>
      <c r="E426" s="245" t="str">
        <f t="shared" si="30"/>
        <v/>
      </c>
      <c r="F426" s="147"/>
      <c r="G426" s="164">
        <v>0</v>
      </c>
      <c r="H426" s="165" t="str">
        <f t="shared" si="31"/>
        <v>invullen</v>
      </c>
      <c r="I426" s="165"/>
      <c r="J426" s="9">
        <f t="shared" si="32"/>
        <v>0</v>
      </c>
      <c r="K426" s="46"/>
      <c r="M426" s="6" t="str">
        <f t="shared" si="33"/>
        <v/>
      </c>
      <c r="N426" s="6">
        <f t="shared" si="34"/>
        <v>0</v>
      </c>
    </row>
    <row r="427" spans="1:14" x14ac:dyDescent="0.25">
      <c r="A427" s="127"/>
      <c r="B427" s="122"/>
      <c r="C427" s="56"/>
      <c r="D427" s="241"/>
      <c r="E427" s="245" t="str">
        <f t="shared" si="30"/>
        <v/>
      </c>
      <c r="F427" s="147"/>
      <c r="G427" s="164">
        <v>0</v>
      </c>
      <c r="H427" s="165" t="str">
        <f t="shared" si="31"/>
        <v>invullen</v>
      </c>
      <c r="I427" s="165"/>
      <c r="J427" s="9">
        <f t="shared" si="32"/>
        <v>0</v>
      </c>
      <c r="K427" s="46"/>
      <c r="M427" s="6" t="str">
        <f t="shared" si="33"/>
        <v/>
      </c>
      <c r="N427" s="6">
        <f t="shared" si="34"/>
        <v>0</v>
      </c>
    </row>
    <row r="428" spans="1:14" x14ac:dyDescent="0.25">
      <c r="A428" s="127"/>
      <c r="B428" s="122"/>
      <c r="C428" s="56"/>
      <c r="D428" s="241"/>
      <c r="E428" s="245" t="str">
        <f t="shared" si="30"/>
        <v/>
      </c>
      <c r="F428" s="147"/>
      <c r="G428" s="164">
        <v>0</v>
      </c>
      <c r="H428" s="165" t="str">
        <f t="shared" si="31"/>
        <v>invullen</v>
      </c>
      <c r="I428" s="165"/>
      <c r="J428" s="9">
        <f t="shared" si="32"/>
        <v>0</v>
      </c>
      <c r="K428" s="46"/>
      <c r="M428" s="6" t="str">
        <f t="shared" si="33"/>
        <v/>
      </c>
      <c r="N428" s="6">
        <f t="shared" si="34"/>
        <v>0</v>
      </c>
    </row>
    <row r="429" spans="1:14" x14ac:dyDescent="0.25">
      <c r="A429" s="127"/>
      <c r="B429" s="122"/>
      <c r="C429" s="56"/>
      <c r="D429" s="241"/>
      <c r="E429" s="245" t="str">
        <f t="shared" si="30"/>
        <v/>
      </c>
      <c r="F429" s="147"/>
      <c r="G429" s="164">
        <v>0</v>
      </c>
      <c r="H429" s="165" t="str">
        <f t="shared" si="31"/>
        <v>invullen</v>
      </c>
      <c r="I429" s="165"/>
      <c r="J429" s="9">
        <f t="shared" si="32"/>
        <v>0</v>
      </c>
      <c r="K429" s="46"/>
      <c r="M429" s="6" t="str">
        <f t="shared" si="33"/>
        <v/>
      </c>
      <c r="N429" s="6">
        <f t="shared" si="34"/>
        <v>0</v>
      </c>
    </row>
    <row r="430" spans="1:14" x14ac:dyDescent="0.25">
      <c r="A430" s="127"/>
      <c r="B430" s="122"/>
      <c r="C430" s="56"/>
      <c r="D430" s="241"/>
      <c r="E430" s="245" t="str">
        <f t="shared" si="30"/>
        <v/>
      </c>
      <c r="F430" s="147"/>
      <c r="G430" s="164">
        <v>0</v>
      </c>
      <c r="H430" s="165" t="str">
        <f t="shared" si="31"/>
        <v>invullen</v>
      </c>
      <c r="I430" s="165"/>
      <c r="J430" s="9">
        <f t="shared" si="32"/>
        <v>0</v>
      </c>
      <c r="K430" s="46"/>
      <c r="M430" s="6" t="str">
        <f t="shared" si="33"/>
        <v/>
      </c>
      <c r="N430" s="6">
        <f t="shared" si="34"/>
        <v>0</v>
      </c>
    </row>
    <row r="431" spans="1:14" x14ac:dyDescent="0.25">
      <c r="A431" s="127"/>
      <c r="B431" s="122"/>
      <c r="C431" s="56"/>
      <c r="D431" s="241"/>
      <c r="E431" s="245" t="str">
        <f t="shared" si="30"/>
        <v/>
      </c>
      <c r="F431" s="147"/>
      <c r="G431" s="164">
        <v>0</v>
      </c>
      <c r="H431" s="165" t="str">
        <f t="shared" si="31"/>
        <v>invullen</v>
      </c>
      <c r="I431" s="165"/>
      <c r="J431" s="9">
        <f t="shared" si="32"/>
        <v>0</v>
      </c>
      <c r="K431" s="46"/>
      <c r="M431" s="6" t="str">
        <f t="shared" si="33"/>
        <v/>
      </c>
      <c r="N431" s="6">
        <f t="shared" si="34"/>
        <v>0</v>
      </c>
    </row>
    <row r="432" spans="1:14" x14ac:dyDescent="0.25">
      <c r="A432" s="127"/>
      <c r="B432" s="122"/>
      <c r="C432" s="56"/>
      <c r="D432" s="241"/>
      <c r="E432" s="245" t="str">
        <f t="shared" si="30"/>
        <v/>
      </c>
      <c r="F432" s="147"/>
      <c r="G432" s="164">
        <v>0</v>
      </c>
      <c r="H432" s="165" t="str">
        <f t="shared" si="31"/>
        <v>invullen</v>
      </c>
      <c r="I432" s="165"/>
      <c r="J432" s="9">
        <f t="shared" si="32"/>
        <v>0</v>
      </c>
      <c r="K432" s="46"/>
      <c r="M432" s="6" t="str">
        <f t="shared" si="33"/>
        <v/>
      </c>
      <c r="N432" s="6">
        <f t="shared" si="34"/>
        <v>0</v>
      </c>
    </row>
    <row r="433" spans="1:14" x14ac:dyDescent="0.25">
      <c r="A433" s="127"/>
      <c r="B433" s="122"/>
      <c r="C433" s="56"/>
      <c r="D433" s="241"/>
      <c r="E433" s="245" t="str">
        <f t="shared" si="30"/>
        <v/>
      </c>
      <c r="F433" s="147"/>
      <c r="G433" s="164">
        <v>0</v>
      </c>
      <c r="H433" s="165" t="str">
        <f t="shared" si="31"/>
        <v>invullen</v>
      </c>
      <c r="I433" s="165"/>
      <c r="J433" s="9">
        <f t="shared" si="32"/>
        <v>0</v>
      </c>
      <c r="K433" s="46"/>
      <c r="M433" s="6" t="str">
        <f t="shared" si="33"/>
        <v/>
      </c>
      <c r="N433" s="6">
        <f t="shared" si="34"/>
        <v>0</v>
      </c>
    </row>
    <row r="434" spans="1:14" x14ac:dyDescent="0.25">
      <c r="A434" s="127"/>
      <c r="B434" s="122"/>
      <c r="C434" s="56"/>
      <c r="D434" s="241"/>
      <c r="E434" s="245" t="str">
        <f t="shared" si="30"/>
        <v/>
      </c>
      <c r="F434" s="147"/>
      <c r="G434" s="164">
        <v>0</v>
      </c>
      <c r="H434" s="165" t="str">
        <f t="shared" si="31"/>
        <v>invullen</v>
      </c>
      <c r="I434" s="165"/>
      <c r="J434" s="9">
        <f t="shared" si="32"/>
        <v>0</v>
      </c>
      <c r="K434" s="46"/>
      <c r="M434" s="6" t="str">
        <f t="shared" si="33"/>
        <v/>
      </c>
      <c r="N434" s="6">
        <f t="shared" si="34"/>
        <v>0</v>
      </c>
    </row>
    <row r="435" spans="1:14" x14ac:dyDescent="0.25">
      <c r="A435" s="127"/>
      <c r="B435" s="122"/>
      <c r="C435" s="56"/>
      <c r="D435" s="241"/>
      <c r="E435" s="245" t="str">
        <f t="shared" si="30"/>
        <v/>
      </c>
      <c r="F435" s="147"/>
      <c r="G435" s="164">
        <v>0</v>
      </c>
      <c r="H435" s="165" t="str">
        <f t="shared" si="31"/>
        <v>invullen</v>
      </c>
      <c r="I435" s="165"/>
      <c r="J435" s="9">
        <f t="shared" si="32"/>
        <v>0</v>
      </c>
      <c r="K435" s="46"/>
      <c r="M435" s="6" t="str">
        <f t="shared" si="33"/>
        <v/>
      </c>
      <c r="N435" s="6">
        <f t="shared" si="34"/>
        <v>0</v>
      </c>
    </row>
    <row r="436" spans="1:14" x14ac:dyDescent="0.25">
      <c r="A436" s="127"/>
      <c r="B436" s="122"/>
      <c r="C436" s="56"/>
      <c r="D436" s="241"/>
      <c r="E436" s="245" t="str">
        <f t="shared" si="30"/>
        <v/>
      </c>
      <c r="F436" s="147"/>
      <c r="G436" s="164">
        <v>0</v>
      </c>
      <c r="H436" s="165" t="str">
        <f t="shared" si="31"/>
        <v>invullen</v>
      </c>
      <c r="I436" s="165"/>
      <c r="J436" s="9">
        <f t="shared" si="32"/>
        <v>0</v>
      </c>
      <c r="K436" s="46"/>
      <c r="M436" s="6" t="str">
        <f t="shared" si="33"/>
        <v/>
      </c>
      <c r="N436" s="6">
        <f t="shared" si="34"/>
        <v>0</v>
      </c>
    </row>
    <row r="437" spans="1:14" x14ac:dyDescent="0.25">
      <c r="A437" s="127"/>
      <c r="B437" s="122"/>
      <c r="C437" s="56"/>
      <c r="D437" s="241"/>
      <c r="E437" s="245" t="str">
        <f t="shared" si="30"/>
        <v/>
      </c>
      <c r="F437" s="147"/>
      <c r="G437" s="164">
        <v>0</v>
      </c>
      <c r="H437" s="165" t="str">
        <f t="shared" si="31"/>
        <v>invullen</v>
      </c>
      <c r="I437" s="165"/>
      <c r="J437" s="9">
        <f t="shared" si="32"/>
        <v>0</v>
      </c>
      <c r="K437" s="46"/>
      <c r="M437" s="6" t="str">
        <f t="shared" si="33"/>
        <v/>
      </c>
      <c r="N437" s="6">
        <f t="shared" si="34"/>
        <v>0</v>
      </c>
    </row>
    <row r="438" spans="1:14" x14ac:dyDescent="0.25">
      <c r="A438" s="127"/>
      <c r="B438" s="122"/>
      <c r="C438" s="56"/>
      <c r="D438" s="241"/>
      <c r="E438" s="245" t="str">
        <f t="shared" si="30"/>
        <v/>
      </c>
      <c r="F438" s="147"/>
      <c r="G438" s="164">
        <v>0</v>
      </c>
      <c r="H438" s="165" t="str">
        <f t="shared" si="31"/>
        <v>invullen</v>
      </c>
      <c r="I438" s="165"/>
      <c r="J438" s="9">
        <f t="shared" si="32"/>
        <v>0</v>
      </c>
      <c r="K438" s="46"/>
      <c r="M438" s="6" t="str">
        <f t="shared" si="33"/>
        <v/>
      </c>
      <c r="N438" s="6">
        <f t="shared" si="34"/>
        <v>0</v>
      </c>
    </row>
    <row r="439" spans="1:14" x14ac:dyDescent="0.25">
      <c r="A439" s="127"/>
      <c r="B439" s="122"/>
      <c r="C439" s="56"/>
      <c r="D439" s="241"/>
      <c r="E439" s="245" t="str">
        <f t="shared" si="30"/>
        <v/>
      </c>
      <c r="F439" s="147"/>
      <c r="G439" s="164">
        <v>0</v>
      </c>
      <c r="H439" s="165" t="str">
        <f t="shared" si="31"/>
        <v>invullen</v>
      </c>
      <c r="I439" s="165"/>
      <c r="J439" s="9">
        <f t="shared" si="32"/>
        <v>0</v>
      </c>
      <c r="K439" s="46"/>
      <c r="M439" s="6" t="str">
        <f t="shared" si="33"/>
        <v/>
      </c>
      <c r="N439" s="6">
        <f t="shared" si="34"/>
        <v>0</v>
      </c>
    </row>
    <row r="440" spans="1:14" x14ac:dyDescent="0.25">
      <c r="A440" s="127"/>
      <c r="B440" s="122"/>
      <c r="C440" s="56"/>
      <c r="D440" s="241"/>
      <c r="E440" s="245" t="str">
        <f t="shared" si="30"/>
        <v/>
      </c>
      <c r="F440" s="147"/>
      <c r="G440" s="164">
        <v>0</v>
      </c>
      <c r="H440" s="165" t="str">
        <f t="shared" si="31"/>
        <v>invullen</v>
      </c>
      <c r="I440" s="165"/>
      <c r="J440" s="9">
        <f t="shared" si="32"/>
        <v>0</v>
      </c>
      <c r="K440" s="46"/>
      <c r="M440" s="6" t="str">
        <f t="shared" si="33"/>
        <v/>
      </c>
      <c r="N440" s="6">
        <f t="shared" si="34"/>
        <v>0</v>
      </c>
    </row>
    <row r="441" spans="1:14" x14ac:dyDescent="0.25">
      <c r="A441" s="127"/>
      <c r="B441" s="122"/>
      <c r="C441" s="56"/>
      <c r="D441" s="241"/>
      <c r="E441" s="245" t="str">
        <f t="shared" si="30"/>
        <v/>
      </c>
      <c r="F441" s="147"/>
      <c r="G441" s="164">
        <v>0</v>
      </c>
      <c r="H441" s="165" t="str">
        <f t="shared" si="31"/>
        <v>invullen</v>
      </c>
      <c r="I441" s="165"/>
      <c r="J441" s="9">
        <f t="shared" si="32"/>
        <v>0</v>
      </c>
      <c r="K441" s="46"/>
      <c r="M441" s="6" t="str">
        <f t="shared" si="33"/>
        <v/>
      </c>
      <c r="N441" s="6">
        <f t="shared" si="34"/>
        <v>0</v>
      </c>
    </row>
    <row r="442" spans="1:14" x14ac:dyDescent="0.25">
      <c r="A442" s="127"/>
      <c r="B442" s="122"/>
      <c r="C442" s="56"/>
      <c r="D442" s="241"/>
      <c r="E442" s="245" t="str">
        <f t="shared" si="30"/>
        <v/>
      </c>
      <c r="F442" s="147"/>
      <c r="G442" s="164">
        <v>0</v>
      </c>
      <c r="H442" s="165" t="str">
        <f t="shared" si="31"/>
        <v>invullen</v>
      </c>
      <c r="I442" s="165"/>
      <c r="J442" s="9">
        <f t="shared" si="32"/>
        <v>0</v>
      </c>
      <c r="K442" s="46"/>
      <c r="M442" s="6" t="str">
        <f t="shared" si="33"/>
        <v/>
      </c>
      <c r="N442" s="6">
        <f t="shared" si="34"/>
        <v>0</v>
      </c>
    </row>
    <row r="443" spans="1:14" x14ac:dyDescent="0.25">
      <c r="A443" s="127"/>
      <c r="B443" s="122"/>
      <c r="C443" s="56"/>
      <c r="D443" s="241"/>
      <c r="E443" s="245" t="str">
        <f t="shared" si="30"/>
        <v/>
      </c>
      <c r="F443" s="147"/>
      <c r="G443" s="164">
        <v>0</v>
      </c>
      <c r="H443" s="165" t="str">
        <f t="shared" si="31"/>
        <v>invullen</v>
      </c>
      <c r="I443" s="165"/>
      <c r="J443" s="9">
        <f t="shared" si="32"/>
        <v>0</v>
      </c>
      <c r="K443" s="46"/>
      <c r="M443" s="6" t="str">
        <f t="shared" si="33"/>
        <v/>
      </c>
      <c r="N443" s="6">
        <f t="shared" si="34"/>
        <v>0</v>
      </c>
    </row>
    <row r="444" spans="1:14" x14ac:dyDescent="0.25">
      <c r="A444" s="127"/>
      <c r="B444" s="122"/>
      <c r="C444" s="56"/>
      <c r="D444" s="241"/>
      <c r="E444" s="245" t="str">
        <f t="shared" si="30"/>
        <v/>
      </c>
      <c r="F444" s="147"/>
      <c r="G444" s="164">
        <v>0</v>
      </c>
      <c r="H444" s="165" t="str">
        <f t="shared" si="31"/>
        <v>invullen</v>
      </c>
      <c r="I444" s="165"/>
      <c r="J444" s="9">
        <f t="shared" si="32"/>
        <v>0</v>
      </c>
      <c r="K444" s="46"/>
      <c r="M444" s="6" t="str">
        <f t="shared" si="33"/>
        <v/>
      </c>
      <c r="N444" s="6">
        <f t="shared" si="34"/>
        <v>0</v>
      </c>
    </row>
    <row r="445" spans="1:14" x14ac:dyDescent="0.25">
      <c r="A445" s="127"/>
      <c r="B445" s="122"/>
      <c r="C445" s="56"/>
      <c r="D445" s="241"/>
      <c r="E445" s="245" t="str">
        <f t="shared" si="30"/>
        <v/>
      </c>
      <c r="F445" s="147"/>
      <c r="G445" s="164">
        <v>0</v>
      </c>
      <c r="H445" s="165" t="str">
        <f t="shared" si="31"/>
        <v>invullen</v>
      </c>
      <c r="I445" s="165"/>
      <c r="J445" s="9">
        <f t="shared" si="32"/>
        <v>0</v>
      </c>
      <c r="K445" s="46"/>
      <c r="M445" s="6" t="str">
        <f t="shared" si="33"/>
        <v/>
      </c>
      <c r="N445" s="6">
        <f t="shared" si="34"/>
        <v>0</v>
      </c>
    </row>
    <row r="446" spans="1:14" x14ac:dyDescent="0.25">
      <c r="A446" s="127"/>
      <c r="B446" s="122"/>
      <c r="C446" s="56"/>
      <c r="D446" s="241"/>
      <c r="E446" s="245" t="str">
        <f t="shared" si="30"/>
        <v/>
      </c>
      <c r="F446" s="147"/>
      <c r="G446" s="164">
        <v>0</v>
      </c>
      <c r="H446" s="165" t="str">
        <f t="shared" si="31"/>
        <v>invullen</v>
      </c>
      <c r="I446" s="165"/>
      <c r="J446" s="9">
        <f t="shared" si="32"/>
        <v>0</v>
      </c>
      <c r="K446" s="46"/>
      <c r="M446" s="6" t="str">
        <f t="shared" si="33"/>
        <v/>
      </c>
      <c r="N446" s="6">
        <f t="shared" si="34"/>
        <v>0</v>
      </c>
    </row>
    <row r="447" spans="1:14" x14ac:dyDescent="0.25">
      <c r="A447" s="127"/>
      <c r="B447" s="122"/>
      <c r="C447" s="56"/>
      <c r="D447" s="241"/>
      <c r="E447" s="245" t="str">
        <f t="shared" si="30"/>
        <v/>
      </c>
      <c r="F447" s="147"/>
      <c r="G447" s="164">
        <v>0</v>
      </c>
      <c r="H447" s="165" t="str">
        <f t="shared" si="31"/>
        <v>invullen</v>
      </c>
      <c r="I447" s="165"/>
      <c r="J447" s="9">
        <f t="shared" si="32"/>
        <v>0</v>
      </c>
      <c r="K447" s="46"/>
      <c r="M447" s="6" t="str">
        <f t="shared" si="33"/>
        <v/>
      </c>
      <c r="N447" s="6">
        <f t="shared" si="34"/>
        <v>0</v>
      </c>
    </row>
    <row r="448" spans="1:14" x14ac:dyDescent="0.25">
      <c r="A448" s="127"/>
      <c r="B448" s="122"/>
      <c r="C448" s="56"/>
      <c r="D448" s="241"/>
      <c r="E448" s="245" t="str">
        <f t="shared" si="30"/>
        <v/>
      </c>
      <c r="F448" s="147"/>
      <c r="G448" s="164">
        <v>0</v>
      </c>
      <c r="H448" s="165" t="str">
        <f t="shared" si="31"/>
        <v>invullen</v>
      </c>
      <c r="I448" s="165"/>
      <c r="J448" s="9">
        <f t="shared" si="32"/>
        <v>0</v>
      </c>
      <c r="K448" s="46"/>
      <c r="M448" s="6" t="str">
        <f t="shared" si="33"/>
        <v/>
      </c>
      <c r="N448" s="6">
        <f t="shared" si="34"/>
        <v>0</v>
      </c>
    </row>
    <row r="449" spans="1:14" x14ac:dyDescent="0.25">
      <c r="A449" s="127"/>
      <c r="B449" s="122"/>
      <c r="C449" s="56"/>
      <c r="D449" s="241"/>
      <c r="E449" s="245" t="str">
        <f t="shared" si="30"/>
        <v/>
      </c>
      <c r="F449" s="147"/>
      <c r="G449" s="164">
        <v>0</v>
      </c>
      <c r="H449" s="165" t="str">
        <f t="shared" si="31"/>
        <v>invullen</v>
      </c>
      <c r="I449" s="165"/>
      <c r="J449" s="9">
        <f t="shared" si="32"/>
        <v>0</v>
      </c>
      <c r="K449" s="46"/>
      <c r="M449" s="6" t="str">
        <f t="shared" si="33"/>
        <v/>
      </c>
      <c r="N449" s="6">
        <f t="shared" si="34"/>
        <v>0</v>
      </c>
    </row>
    <row r="450" spans="1:14" x14ac:dyDescent="0.25">
      <c r="A450" s="127"/>
      <c r="B450" s="122"/>
      <c r="C450" s="56"/>
      <c r="D450" s="241"/>
      <c r="E450" s="245" t="str">
        <f t="shared" si="30"/>
        <v/>
      </c>
      <c r="F450" s="147"/>
      <c r="G450" s="164">
        <v>0</v>
      </c>
      <c r="H450" s="165" t="str">
        <f t="shared" si="31"/>
        <v>invullen</v>
      </c>
      <c r="I450" s="165"/>
      <c r="J450" s="9">
        <f t="shared" si="32"/>
        <v>0</v>
      </c>
      <c r="K450" s="46"/>
      <c r="M450" s="6" t="str">
        <f t="shared" si="33"/>
        <v/>
      </c>
      <c r="N450" s="6">
        <f t="shared" si="34"/>
        <v>0</v>
      </c>
    </row>
    <row r="451" spans="1:14" x14ac:dyDescent="0.25">
      <c r="A451" s="127"/>
      <c r="B451" s="122"/>
      <c r="C451" s="56"/>
      <c r="D451" s="241"/>
      <c r="E451" s="245" t="str">
        <f t="shared" si="30"/>
        <v/>
      </c>
      <c r="F451" s="147"/>
      <c r="G451" s="164">
        <v>0</v>
      </c>
      <c r="H451" s="165" t="str">
        <f t="shared" si="31"/>
        <v>invullen</v>
      </c>
      <c r="I451" s="165"/>
      <c r="J451" s="9">
        <f t="shared" si="32"/>
        <v>0</v>
      </c>
      <c r="K451" s="46"/>
      <c r="M451" s="6" t="str">
        <f t="shared" si="33"/>
        <v/>
      </c>
      <c r="N451" s="6">
        <f t="shared" si="34"/>
        <v>0</v>
      </c>
    </row>
    <row r="452" spans="1:14" x14ac:dyDescent="0.25">
      <c r="A452" s="127"/>
      <c r="B452" s="122"/>
      <c r="C452" s="56"/>
      <c r="D452" s="241"/>
      <c r="E452" s="245" t="str">
        <f t="shared" si="30"/>
        <v/>
      </c>
      <c r="F452" s="147"/>
      <c r="G452" s="164">
        <v>0</v>
      </c>
      <c r="H452" s="165" t="str">
        <f t="shared" si="31"/>
        <v>invullen</v>
      </c>
      <c r="I452" s="165"/>
      <c r="J452" s="9">
        <f t="shared" si="32"/>
        <v>0</v>
      </c>
      <c r="K452" s="46"/>
      <c r="M452" s="6" t="str">
        <f t="shared" si="33"/>
        <v/>
      </c>
      <c r="N452" s="6">
        <f t="shared" si="34"/>
        <v>0</v>
      </c>
    </row>
    <row r="453" spans="1:14" x14ac:dyDescent="0.25">
      <c r="A453" s="127"/>
      <c r="B453" s="122"/>
      <c r="C453" s="56"/>
      <c r="D453" s="241"/>
      <c r="E453" s="245" t="str">
        <f t="shared" si="30"/>
        <v/>
      </c>
      <c r="F453" s="147"/>
      <c r="G453" s="164">
        <v>0</v>
      </c>
      <c r="H453" s="165" t="str">
        <f t="shared" si="31"/>
        <v>invullen</v>
      </c>
      <c r="I453" s="165"/>
      <c r="J453" s="9">
        <f t="shared" si="32"/>
        <v>0</v>
      </c>
      <c r="K453" s="46"/>
      <c r="M453" s="6" t="str">
        <f t="shared" si="33"/>
        <v/>
      </c>
      <c r="N453" s="6">
        <f t="shared" si="34"/>
        <v>0</v>
      </c>
    </row>
    <row r="454" spans="1:14" x14ac:dyDescent="0.25">
      <c r="A454" s="127"/>
      <c r="B454" s="122"/>
      <c r="C454" s="56"/>
      <c r="D454" s="241"/>
      <c r="E454" s="245" t="str">
        <f t="shared" si="30"/>
        <v/>
      </c>
      <c r="F454" s="147"/>
      <c r="G454" s="164">
        <v>0</v>
      </c>
      <c r="H454" s="165" t="str">
        <f t="shared" si="31"/>
        <v>invullen</v>
      </c>
      <c r="I454" s="165"/>
      <c r="J454" s="9">
        <f t="shared" si="32"/>
        <v>0</v>
      </c>
      <c r="K454" s="46"/>
      <c r="M454" s="6" t="str">
        <f t="shared" si="33"/>
        <v/>
      </c>
      <c r="N454" s="6">
        <f t="shared" si="34"/>
        <v>0</v>
      </c>
    </row>
    <row r="455" spans="1:14" x14ac:dyDescent="0.25">
      <c r="A455" s="127"/>
      <c r="B455" s="122"/>
      <c r="C455" s="56"/>
      <c r="D455" s="241"/>
      <c r="E455" s="245" t="str">
        <f t="shared" si="30"/>
        <v/>
      </c>
      <c r="F455" s="147"/>
      <c r="G455" s="164">
        <v>0</v>
      </c>
      <c r="H455" s="165" t="str">
        <f t="shared" si="31"/>
        <v>invullen</v>
      </c>
      <c r="I455" s="165"/>
      <c r="J455" s="9">
        <f t="shared" si="32"/>
        <v>0</v>
      </c>
      <c r="K455" s="46"/>
      <c r="M455" s="6" t="str">
        <f t="shared" si="33"/>
        <v/>
      </c>
      <c r="N455" s="6">
        <f t="shared" si="34"/>
        <v>0</v>
      </c>
    </row>
    <row r="456" spans="1:14" x14ac:dyDescent="0.25">
      <c r="A456" s="127"/>
      <c r="B456" s="122"/>
      <c r="C456" s="56"/>
      <c r="D456" s="241"/>
      <c r="E456" s="245" t="str">
        <f t="shared" ref="E456:E500" si="35">IF(N456=6,"vermelden of de aankoop is verricht in 3 maanden voor het einde van het project", "")</f>
        <v/>
      </c>
      <c r="F456" s="147"/>
      <c r="G456" s="164">
        <v>0</v>
      </c>
      <c r="H456" s="165" t="str">
        <f t="shared" ref="H456:H500" si="36">IF(OR(2=N456,4=N456,6=N456),"n.v.t.","invullen")</f>
        <v>invullen</v>
      </c>
      <c r="I456" s="165"/>
      <c r="J456" s="9">
        <f t="shared" ref="J456:J500" si="37">IF(OR(1=N456,5=N456),F456*G456*H456/I456,IF(OR(3=N456,7=N456,),F456*G456*H456,IF(OR(2=N456,4=N456,6=N456),F456*G456,0)))</f>
        <v>0</v>
      </c>
      <c r="K456" s="46"/>
      <c r="M456" s="6" t="str">
        <f t="shared" ref="M456:M500" si="38">LEFT(A456,1)</f>
        <v/>
      </c>
      <c r="N456" s="6">
        <f t="shared" ref="N456:N500" si="39">IF(M456="1",1,IF(M456="2",2,IF(M456="3",3,IF(M456="4",4,IF(M456="5",5,IF(M456="6",6,IF(M456="7",7,0)))))))</f>
        <v>0</v>
      </c>
    </row>
    <row r="457" spans="1:14" x14ac:dyDescent="0.25">
      <c r="A457" s="127"/>
      <c r="B457" s="122"/>
      <c r="C457" s="56"/>
      <c r="D457" s="241"/>
      <c r="E457" s="245" t="str">
        <f t="shared" si="35"/>
        <v/>
      </c>
      <c r="F457" s="147"/>
      <c r="G457" s="164">
        <v>0</v>
      </c>
      <c r="H457" s="165" t="str">
        <f t="shared" si="36"/>
        <v>invullen</v>
      </c>
      <c r="I457" s="165"/>
      <c r="J457" s="9">
        <f t="shared" si="37"/>
        <v>0</v>
      </c>
      <c r="K457" s="46"/>
      <c r="M457" s="6" t="str">
        <f t="shared" si="38"/>
        <v/>
      </c>
      <c r="N457" s="6">
        <f t="shared" si="39"/>
        <v>0</v>
      </c>
    </row>
    <row r="458" spans="1:14" x14ac:dyDescent="0.25">
      <c r="A458" s="127"/>
      <c r="B458" s="122"/>
      <c r="C458" s="56"/>
      <c r="D458" s="241"/>
      <c r="E458" s="245" t="str">
        <f t="shared" si="35"/>
        <v/>
      </c>
      <c r="F458" s="147"/>
      <c r="G458" s="164">
        <v>0</v>
      </c>
      <c r="H458" s="165" t="str">
        <f t="shared" si="36"/>
        <v>invullen</v>
      </c>
      <c r="I458" s="165"/>
      <c r="J458" s="9">
        <f t="shared" si="37"/>
        <v>0</v>
      </c>
      <c r="K458" s="46"/>
      <c r="M458" s="6" t="str">
        <f t="shared" si="38"/>
        <v/>
      </c>
      <c r="N458" s="6">
        <f t="shared" si="39"/>
        <v>0</v>
      </c>
    </row>
    <row r="459" spans="1:14" x14ac:dyDescent="0.25">
      <c r="A459" s="127"/>
      <c r="B459" s="122"/>
      <c r="C459" s="56"/>
      <c r="D459" s="241"/>
      <c r="E459" s="245" t="str">
        <f t="shared" si="35"/>
        <v/>
      </c>
      <c r="F459" s="147"/>
      <c r="G459" s="164">
        <v>0</v>
      </c>
      <c r="H459" s="165" t="str">
        <f t="shared" si="36"/>
        <v>invullen</v>
      </c>
      <c r="I459" s="165"/>
      <c r="J459" s="9">
        <f t="shared" si="37"/>
        <v>0</v>
      </c>
      <c r="K459" s="46"/>
      <c r="M459" s="6" t="str">
        <f t="shared" si="38"/>
        <v/>
      </c>
      <c r="N459" s="6">
        <f t="shared" si="39"/>
        <v>0</v>
      </c>
    </row>
    <row r="460" spans="1:14" x14ac:dyDescent="0.25">
      <c r="A460" s="127"/>
      <c r="B460" s="122"/>
      <c r="C460" s="56"/>
      <c r="D460" s="241"/>
      <c r="E460" s="245" t="str">
        <f t="shared" si="35"/>
        <v/>
      </c>
      <c r="F460" s="147"/>
      <c r="G460" s="164">
        <v>0</v>
      </c>
      <c r="H460" s="165" t="str">
        <f t="shared" si="36"/>
        <v>invullen</v>
      </c>
      <c r="I460" s="165"/>
      <c r="J460" s="9">
        <f t="shared" si="37"/>
        <v>0</v>
      </c>
      <c r="K460" s="46"/>
      <c r="M460" s="6" t="str">
        <f t="shared" si="38"/>
        <v/>
      </c>
      <c r="N460" s="6">
        <f t="shared" si="39"/>
        <v>0</v>
      </c>
    </row>
    <row r="461" spans="1:14" x14ac:dyDescent="0.25">
      <c r="A461" s="127"/>
      <c r="B461" s="122"/>
      <c r="C461" s="56"/>
      <c r="D461" s="241"/>
      <c r="E461" s="245" t="str">
        <f t="shared" si="35"/>
        <v/>
      </c>
      <c r="F461" s="147"/>
      <c r="G461" s="164">
        <v>0</v>
      </c>
      <c r="H461" s="165" t="str">
        <f t="shared" si="36"/>
        <v>invullen</v>
      </c>
      <c r="I461" s="165"/>
      <c r="J461" s="9">
        <f t="shared" si="37"/>
        <v>0</v>
      </c>
      <c r="K461" s="46"/>
      <c r="M461" s="6" t="str">
        <f t="shared" si="38"/>
        <v/>
      </c>
      <c r="N461" s="6">
        <f t="shared" si="39"/>
        <v>0</v>
      </c>
    </row>
    <row r="462" spans="1:14" x14ac:dyDescent="0.25">
      <c r="A462" s="127"/>
      <c r="B462" s="122"/>
      <c r="C462" s="56"/>
      <c r="D462" s="241"/>
      <c r="E462" s="245" t="str">
        <f t="shared" si="35"/>
        <v/>
      </c>
      <c r="F462" s="147"/>
      <c r="G462" s="164">
        <v>0</v>
      </c>
      <c r="H462" s="165" t="str">
        <f t="shared" si="36"/>
        <v>invullen</v>
      </c>
      <c r="I462" s="165"/>
      <c r="J462" s="9">
        <f t="shared" si="37"/>
        <v>0</v>
      </c>
      <c r="K462" s="46"/>
      <c r="M462" s="6" t="str">
        <f t="shared" si="38"/>
        <v/>
      </c>
      <c r="N462" s="6">
        <f t="shared" si="39"/>
        <v>0</v>
      </c>
    </row>
    <row r="463" spans="1:14" x14ac:dyDescent="0.25">
      <c r="A463" s="127"/>
      <c r="B463" s="122"/>
      <c r="C463" s="56"/>
      <c r="D463" s="241"/>
      <c r="E463" s="245" t="str">
        <f t="shared" si="35"/>
        <v/>
      </c>
      <c r="F463" s="147"/>
      <c r="G463" s="164">
        <v>0</v>
      </c>
      <c r="H463" s="165" t="str">
        <f t="shared" si="36"/>
        <v>invullen</v>
      </c>
      <c r="I463" s="165"/>
      <c r="J463" s="9">
        <f t="shared" si="37"/>
        <v>0</v>
      </c>
      <c r="K463" s="46"/>
      <c r="M463" s="6" t="str">
        <f t="shared" si="38"/>
        <v/>
      </c>
      <c r="N463" s="6">
        <f t="shared" si="39"/>
        <v>0</v>
      </c>
    </row>
    <row r="464" spans="1:14" x14ac:dyDescent="0.25">
      <c r="A464" s="127"/>
      <c r="B464" s="122"/>
      <c r="C464" s="56"/>
      <c r="D464" s="241"/>
      <c r="E464" s="245" t="str">
        <f t="shared" si="35"/>
        <v/>
      </c>
      <c r="F464" s="147"/>
      <c r="G464" s="164">
        <v>0</v>
      </c>
      <c r="H464" s="165" t="str">
        <f t="shared" si="36"/>
        <v>invullen</v>
      </c>
      <c r="I464" s="165"/>
      <c r="J464" s="9">
        <f t="shared" si="37"/>
        <v>0</v>
      </c>
      <c r="K464" s="46"/>
      <c r="M464" s="6" t="str">
        <f t="shared" si="38"/>
        <v/>
      </c>
      <c r="N464" s="6">
        <f t="shared" si="39"/>
        <v>0</v>
      </c>
    </row>
    <row r="465" spans="1:14" x14ac:dyDescent="0.25">
      <c r="A465" s="127"/>
      <c r="B465" s="122"/>
      <c r="C465" s="56"/>
      <c r="D465" s="241"/>
      <c r="E465" s="245" t="str">
        <f t="shared" si="35"/>
        <v/>
      </c>
      <c r="F465" s="147"/>
      <c r="G465" s="164">
        <v>0</v>
      </c>
      <c r="H465" s="165" t="str">
        <f t="shared" si="36"/>
        <v>invullen</v>
      </c>
      <c r="I465" s="165"/>
      <c r="J465" s="9">
        <f t="shared" si="37"/>
        <v>0</v>
      </c>
      <c r="K465" s="46"/>
      <c r="M465" s="6" t="str">
        <f t="shared" si="38"/>
        <v/>
      </c>
      <c r="N465" s="6">
        <f t="shared" si="39"/>
        <v>0</v>
      </c>
    </row>
    <row r="466" spans="1:14" x14ac:dyDescent="0.25">
      <c r="A466" s="127"/>
      <c r="B466" s="122"/>
      <c r="C466" s="56"/>
      <c r="D466" s="241"/>
      <c r="E466" s="245" t="str">
        <f t="shared" si="35"/>
        <v/>
      </c>
      <c r="F466" s="147"/>
      <c r="G466" s="164">
        <v>0</v>
      </c>
      <c r="H466" s="165" t="str">
        <f t="shared" si="36"/>
        <v>invullen</v>
      </c>
      <c r="I466" s="165"/>
      <c r="J466" s="9">
        <f t="shared" si="37"/>
        <v>0</v>
      </c>
      <c r="K466" s="46"/>
      <c r="M466" s="6" t="str">
        <f t="shared" si="38"/>
        <v/>
      </c>
      <c r="N466" s="6">
        <f t="shared" si="39"/>
        <v>0</v>
      </c>
    </row>
    <row r="467" spans="1:14" x14ac:dyDescent="0.25">
      <c r="A467" s="127"/>
      <c r="B467" s="122"/>
      <c r="C467" s="56"/>
      <c r="D467" s="241"/>
      <c r="E467" s="245" t="str">
        <f t="shared" si="35"/>
        <v/>
      </c>
      <c r="F467" s="147"/>
      <c r="G467" s="164">
        <v>0</v>
      </c>
      <c r="H467" s="165" t="str">
        <f t="shared" si="36"/>
        <v>invullen</v>
      </c>
      <c r="I467" s="165"/>
      <c r="J467" s="9">
        <f t="shared" si="37"/>
        <v>0</v>
      </c>
      <c r="K467" s="46"/>
      <c r="M467" s="6" t="str">
        <f t="shared" si="38"/>
        <v/>
      </c>
      <c r="N467" s="6">
        <f t="shared" si="39"/>
        <v>0</v>
      </c>
    </row>
    <row r="468" spans="1:14" x14ac:dyDescent="0.25">
      <c r="A468" s="127"/>
      <c r="B468" s="122"/>
      <c r="C468" s="56"/>
      <c r="D468" s="241"/>
      <c r="E468" s="245" t="str">
        <f t="shared" si="35"/>
        <v/>
      </c>
      <c r="F468" s="147"/>
      <c r="G468" s="164">
        <v>0</v>
      </c>
      <c r="H468" s="165" t="str">
        <f t="shared" si="36"/>
        <v>invullen</v>
      </c>
      <c r="I468" s="165"/>
      <c r="J468" s="9">
        <f t="shared" si="37"/>
        <v>0</v>
      </c>
      <c r="K468" s="46"/>
      <c r="M468" s="6" t="str">
        <f t="shared" si="38"/>
        <v/>
      </c>
      <c r="N468" s="6">
        <f t="shared" si="39"/>
        <v>0</v>
      </c>
    </row>
    <row r="469" spans="1:14" x14ac:dyDescent="0.25">
      <c r="A469" s="127"/>
      <c r="B469" s="122"/>
      <c r="C469" s="56"/>
      <c r="D469" s="241"/>
      <c r="E469" s="245" t="str">
        <f t="shared" si="35"/>
        <v/>
      </c>
      <c r="F469" s="147"/>
      <c r="G469" s="164">
        <v>0</v>
      </c>
      <c r="H469" s="165" t="str">
        <f t="shared" si="36"/>
        <v>invullen</v>
      </c>
      <c r="I469" s="165"/>
      <c r="J469" s="9">
        <f t="shared" si="37"/>
        <v>0</v>
      </c>
      <c r="K469" s="46"/>
      <c r="M469" s="6" t="str">
        <f t="shared" si="38"/>
        <v/>
      </c>
      <c r="N469" s="6">
        <f t="shared" si="39"/>
        <v>0</v>
      </c>
    </row>
    <row r="470" spans="1:14" x14ac:dyDescent="0.25">
      <c r="A470" s="127"/>
      <c r="B470" s="122"/>
      <c r="C470" s="56"/>
      <c r="D470" s="241"/>
      <c r="E470" s="245" t="str">
        <f t="shared" si="35"/>
        <v/>
      </c>
      <c r="F470" s="147"/>
      <c r="G470" s="164">
        <v>0</v>
      </c>
      <c r="H470" s="165" t="str">
        <f t="shared" si="36"/>
        <v>invullen</v>
      </c>
      <c r="I470" s="165"/>
      <c r="J470" s="9">
        <f t="shared" si="37"/>
        <v>0</v>
      </c>
      <c r="K470" s="46"/>
      <c r="M470" s="6" t="str">
        <f t="shared" si="38"/>
        <v/>
      </c>
      <c r="N470" s="6">
        <f t="shared" si="39"/>
        <v>0</v>
      </c>
    </row>
    <row r="471" spans="1:14" x14ac:dyDescent="0.25">
      <c r="A471" s="127"/>
      <c r="B471" s="122"/>
      <c r="C471" s="56"/>
      <c r="D471" s="241"/>
      <c r="E471" s="245" t="str">
        <f t="shared" si="35"/>
        <v/>
      </c>
      <c r="F471" s="147"/>
      <c r="G471" s="164">
        <v>0</v>
      </c>
      <c r="H471" s="165" t="str">
        <f t="shared" si="36"/>
        <v>invullen</v>
      </c>
      <c r="I471" s="165"/>
      <c r="J471" s="9">
        <f t="shared" si="37"/>
        <v>0</v>
      </c>
      <c r="K471" s="46"/>
      <c r="M471" s="6" t="str">
        <f t="shared" si="38"/>
        <v/>
      </c>
      <c r="N471" s="6">
        <f t="shared" si="39"/>
        <v>0</v>
      </c>
    </row>
    <row r="472" spans="1:14" x14ac:dyDescent="0.25">
      <c r="A472" s="127"/>
      <c r="B472" s="122"/>
      <c r="C472" s="56"/>
      <c r="D472" s="241"/>
      <c r="E472" s="245" t="str">
        <f t="shared" si="35"/>
        <v/>
      </c>
      <c r="F472" s="147"/>
      <c r="G472" s="164">
        <v>0</v>
      </c>
      <c r="H472" s="165" t="str">
        <f t="shared" si="36"/>
        <v>invullen</v>
      </c>
      <c r="I472" s="165"/>
      <c r="J472" s="9">
        <f t="shared" si="37"/>
        <v>0</v>
      </c>
      <c r="K472" s="46"/>
      <c r="M472" s="6" t="str">
        <f t="shared" si="38"/>
        <v/>
      </c>
      <c r="N472" s="6">
        <f t="shared" si="39"/>
        <v>0</v>
      </c>
    </row>
    <row r="473" spans="1:14" x14ac:dyDescent="0.25">
      <c r="A473" s="127"/>
      <c r="B473" s="122"/>
      <c r="C473" s="56"/>
      <c r="D473" s="241"/>
      <c r="E473" s="245" t="str">
        <f t="shared" si="35"/>
        <v/>
      </c>
      <c r="F473" s="147"/>
      <c r="G473" s="164">
        <v>0</v>
      </c>
      <c r="H473" s="165" t="str">
        <f t="shared" si="36"/>
        <v>invullen</v>
      </c>
      <c r="I473" s="165"/>
      <c r="J473" s="9">
        <f t="shared" si="37"/>
        <v>0</v>
      </c>
      <c r="K473" s="46"/>
      <c r="M473" s="6" t="str">
        <f t="shared" si="38"/>
        <v/>
      </c>
      <c r="N473" s="6">
        <f t="shared" si="39"/>
        <v>0</v>
      </c>
    </row>
    <row r="474" spans="1:14" x14ac:dyDescent="0.25">
      <c r="A474" s="127"/>
      <c r="B474" s="122"/>
      <c r="C474" s="56"/>
      <c r="D474" s="241"/>
      <c r="E474" s="245" t="str">
        <f t="shared" si="35"/>
        <v/>
      </c>
      <c r="F474" s="147"/>
      <c r="G474" s="164">
        <v>0</v>
      </c>
      <c r="H474" s="165" t="str">
        <f t="shared" si="36"/>
        <v>invullen</v>
      </c>
      <c r="I474" s="165"/>
      <c r="J474" s="9">
        <f t="shared" si="37"/>
        <v>0</v>
      </c>
      <c r="K474" s="46"/>
      <c r="M474" s="6" t="str">
        <f t="shared" si="38"/>
        <v/>
      </c>
      <c r="N474" s="6">
        <f t="shared" si="39"/>
        <v>0</v>
      </c>
    </row>
    <row r="475" spans="1:14" x14ac:dyDescent="0.25">
      <c r="A475" s="127"/>
      <c r="B475" s="122"/>
      <c r="C475" s="56"/>
      <c r="D475" s="241"/>
      <c r="E475" s="245" t="str">
        <f t="shared" si="35"/>
        <v/>
      </c>
      <c r="F475" s="147"/>
      <c r="G475" s="164">
        <v>0</v>
      </c>
      <c r="H475" s="165" t="str">
        <f t="shared" si="36"/>
        <v>invullen</v>
      </c>
      <c r="I475" s="165"/>
      <c r="J475" s="9">
        <f t="shared" si="37"/>
        <v>0</v>
      </c>
      <c r="K475" s="46"/>
      <c r="M475" s="6" t="str">
        <f t="shared" si="38"/>
        <v/>
      </c>
      <c r="N475" s="6">
        <f t="shared" si="39"/>
        <v>0</v>
      </c>
    </row>
    <row r="476" spans="1:14" x14ac:dyDescent="0.25">
      <c r="A476" s="127"/>
      <c r="B476" s="122"/>
      <c r="C476" s="56"/>
      <c r="D476" s="241"/>
      <c r="E476" s="245" t="str">
        <f t="shared" si="35"/>
        <v/>
      </c>
      <c r="F476" s="147"/>
      <c r="G476" s="164">
        <v>0</v>
      </c>
      <c r="H476" s="165" t="str">
        <f t="shared" si="36"/>
        <v>invullen</v>
      </c>
      <c r="I476" s="165"/>
      <c r="J476" s="9">
        <f t="shared" si="37"/>
        <v>0</v>
      </c>
      <c r="K476" s="46"/>
      <c r="M476" s="6" t="str">
        <f t="shared" si="38"/>
        <v/>
      </c>
      <c r="N476" s="6">
        <f t="shared" si="39"/>
        <v>0</v>
      </c>
    </row>
    <row r="477" spans="1:14" x14ac:dyDescent="0.25">
      <c r="A477" s="127"/>
      <c r="B477" s="122"/>
      <c r="C477" s="56"/>
      <c r="D477" s="241"/>
      <c r="E477" s="245" t="str">
        <f t="shared" si="35"/>
        <v/>
      </c>
      <c r="F477" s="147"/>
      <c r="G477" s="164">
        <v>0</v>
      </c>
      <c r="H477" s="165" t="str">
        <f t="shared" si="36"/>
        <v>invullen</v>
      </c>
      <c r="I477" s="165"/>
      <c r="J477" s="9">
        <f t="shared" si="37"/>
        <v>0</v>
      </c>
      <c r="K477" s="46"/>
      <c r="M477" s="6" t="str">
        <f t="shared" si="38"/>
        <v/>
      </c>
      <c r="N477" s="6">
        <f t="shared" si="39"/>
        <v>0</v>
      </c>
    </row>
    <row r="478" spans="1:14" x14ac:dyDescent="0.25">
      <c r="A478" s="127"/>
      <c r="B478" s="122"/>
      <c r="C478" s="56"/>
      <c r="D478" s="241"/>
      <c r="E478" s="245" t="str">
        <f t="shared" si="35"/>
        <v/>
      </c>
      <c r="F478" s="147"/>
      <c r="G478" s="164">
        <v>0</v>
      </c>
      <c r="H478" s="165" t="str">
        <f t="shared" si="36"/>
        <v>invullen</v>
      </c>
      <c r="I478" s="165"/>
      <c r="J478" s="9">
        <f t="shared" si="37"/>
        <v>0</v>
      </c>
      <c r="K478" s="46"/>
      <c r="M478" s="6" t="str">
        <f t="shared" si="38"/>
        <v/>
      </c>
      <c r="N478" s="6">
        <f t="shared" si="39"/>
        <v>0</v>
      </c>
    </row>
    <row r="479" spans="1:14" x14ac:dyDescent="0.25">
      <c r="A479" s="127"/>
      <c r="B479" s="122"/>
      <c r="C479" s="56"/>
      <c r="D479" s="241"/>
      <c r="E479" s="245" t="str">
        <f t="shared" si="35"/>
        <v/>
      </c>
      <c r="F479" s="147"/>
      <c r="G479" s="164">
        <v>0</v>
      </c>
      <c r="H479" s="165" t="str">
        <f t="shared" si="36"/>
        <v>invullen</v>
      </c>
      <c r="I479" s="165"/>
      <c r="J479" s="9">
        <f t="shared" si="37"/>
        <v>0</v>
      </c>
      <c r="K479" s="46"/>
      <c r="M479" s="6" t="str">
        <f t="shared" si="38"/>
        <v/>
      </c>
      <c r="N479" s="6">
        <f t="shared" si="39"/>
        <v>0</v>
      </c>
    </row>
    <row r="480" spans="1:14" x14ac:dyDescent="0.25">
      <c r="A480" s="127"/>
      <c r="B480" s="122"/>
      <c r="C480" s="56"/>
      <c r="D480" s="241"/>
      <c r="E480" s="245" t="str">
        <f t="shared" si="35"/>
        <v/>
      </c>
      <c r="F480" s="147"/>
      <c r="G480" s="164">
        <v>0</v>
      </c>
      <c r="H480" s="165" t="str">
        <f t="shared" si="36"/>
        <v>invullen</v>
      </c>
      <c r="I480" s="165"/>
      <c r="J480" s="9">
        <f t="shared" si="37"/>
        <v>0</v>
      </c>
      <c r="K480" s="46"/>
      <c r="M480" s="6" t="str">
        <f t="shared" si="38"/>
        <v/>
      </c>
      <c r="N480" s="6">
        <f t="shared" si="39"/>
        <v>0</v>
      </c>
    </row>
    <row r="481" spans="1:14" x14ac:dyDescent="0.25">
      <c r="A481" s="127"/>
      <c r="B481" s="122"/>
      <c r="C481" s="56"/>
      <c r="D481" s="241"/>
      <c r="E481" s="245" t="str">
        <f t="shared" si="35"/>
        <v/>
      </c>
      <c r="F481" s="147"/>
      <c r="G481" s="164">
        <v>0</v>
      </c>
      <c r="H481" s="165" t="str">
        <f t="shared" si="36"/>
        <v>invullen</v>
      </c>
      <c r="I481" s="165"/>
      <c r="J481" s="9">
        <f t="shared" si="37"/>
        <v>0</v>
      </c>
      <c r="K481" s="46"/>
      <c r="M481" s="6" t="str">
        <f t="shared" si="38"/>
        <v/>
      </c>
      <c r="N481" s="6">
        <f t="shared" si="39"/>
        <v>0</v>
      </c>
    </row>
    <row r="482" spans="1:14" x14ac:dyDescent="0.25">
      <c r="A482" s="127"/>
      <c r="B482" s="122"/>
      <c r="C482" s="56"/>
      <c r="D482" s="241"/>
      <c r="E482" s="245" t="str">
        <f t="shared" si="35"/>
        <v/>
      </c>
      <c r="F482" s="147"/>
      <c r="G482" s="164">
        <v>0</v>
      </c>
      <c r="H482" s="165" t="str">
        <f t="shared" si="36"/>
        <v>invullen</v>
      </c>
      <c r="I482" s="165"/>
      <c r="J482" s="9">
        <f t="shared" si="37"/>
        <v>0</v>
      </c>
      <c r="K482" s="46"/>
      <c r="M482" s="6" t="str">
        <f t="shared" si="38"/>
        <v/>
      </c>
      <c r="N482" s="6">
        <f t="shared" si="39"/>
        <v>0</v>
      </c>
    </row>
    <row r="483" spans="1:14" x14ac:dyDescent="0.25">
      <c r="A483" s="127"/>
      <c r="B483" s="122"/>
      <c r="C483" s="56"/>
      <c r="D483" s="241"/>
      <c r="E483" s="245" t="str">
        <f t="shared" si="35"/>
        <v/>
      </c>
      <c r="F483" s="147"/>
      <c r="G483" s="164">
        <v>0</v>
      </c>
      <c r="H483" s="165" t="str">
        <f t="shared" si="36"/>
        <v>invullen</v>
      </c>
      <c r="I483" s="165"/>
      <c r="J483" s="9">
        <f t="shared" si="37"/>
        <v>0</v>
      </c>
      <c r="K483" s="46"/>
      <c r="M483" s="6" t="str">
        <f t="shared" si="38"/>
        <v/>
      </c>
      <c r="N483" s="6">
        <f t="shared" si="39"/>
        <v>0</v>
      </c>
    </row>
    <row r="484" spans="1:14" x14ac:dyDescent="0.25">
      <c r="A484" s="127"/>
      <c r="B484" s="122"/>
      <c r="C484" s="56"/>
      <c r="D484" s="241"/>
      <c r="E484" s="245" t="str">
        <f t="shared" si="35"/>
        <v/>
      </c>
      <c r="F484" s="147"/>
      <c r="G484" s="164">
        <v>0</v>
      </c>
      <c r="H484" s="165" t="str">
        <f t="shared" si="36"/>
        <v>invullen</v>
      </c>
      <c r="I484" s="165"/>
      <c r="J484" s="9">
        <f t="shared" si="37"/>
        <v>0</v>
      </c>
      <c r="K484" s="46"/>
      <c r="M484" s="6" t="str">
        <f t="shared" si="38"/>
        <v/>
      </c>
      <c r="N484" s="6">
        <f t="shared" si="39"/>
        <v>0</v>
      </c>
    </row>
    <row r="485" spans="1:14" x14ac:dyDescent="0.25">
      <c r="A485" s="127"/>
      <c r="B485" s="122"/>
      <c r="C485" s="56"/>
      <c r="D485" s="241"/>
      <c r="E485" s="245" t="str">
        <f t="shared" si="35"/>
        <v/>
      </c>
      <c r="F485" s="147"/>
      <c r="G485" s="164">
        <v>0</v>
      </c>
      <c r="H485" s="165" t="str">
        <f t="shared" si="36"/>
        <v>invullen</v>
      </c>
      <c r="I485" s="165"/>
      <c r="J485" s="9">
        <f t="shared" si="37"/>
        <v>0</v>
      </c>
      <c r="K485" s="46"/>
      <c r="M485" s="6" t="str">
        <f t="shared" si="38"/>
        <v/>
      </c>
      <c r="N485" s="6">
        <f t="shared" si="39"/>
        <v>0</v>
      </c>
    </row>
    <row r="486" spans="1:14" x14ac:dyDescent="0.25">
      <c r="A486" s="127"/>
      <c r="B486" s="122"/>
      <c r="C486" s="56"/>
      <c r="D486" s="241"/>
      <c r="E486" s="245" t="str">
        <f t="shared" si="35"/>
        <v/>
      </c>
      <c r="F486" s="147"/>
      <c r="G486" s="164">
        <v>0</v>
      </c>
      <c r="H486" s="165" t="str">
        <f t="shared" si="36"/>
        <v>invullen</v>
      </c>
      <c r="I486" s="165"/>
      <c r="J486" s="9">
        <f t="shared" si="37"/>
        <v>0</v>
      </c>
      <c r="K486" s="46"/>
      <c r="M486" s="6" t="str">
        <f t="shared" si="38"/>
        <v/>
      </c>
      <c r="N486" s="6">
        <f t="shared" si="39"/>
        <v>0</v>
      </c>
    </row>
    <row r="487" spans="1:14" x14ac:dyDescent="0.25">
      <c r="A487" s="127"/>
      <c r="B487" s="122"/>
      <c r="C487" s="56"/>
      <c r="D487" s="241"/>
      <c r="E487" s="245" t="str">
        <f t="shared" si="35"/>
        <v/>
      </c>
      <c r="F487" s="147"/>
      <c r="G487" s="164">
        <v>0</v>
      </c>
      <c r="H487" s="165" t="str">
        <f t="shared" si="36"/>
        <v>invullen</v>
      </c>
      <c r="I487" s="165"/>
      <c r="J487" s="9">
        <f t="shared" si="37"/>
        <v>0</v>
      </c>
      <c r="K487" s="29"/>
      <c r="M487" s="6" t="str">
        <f t="shared" si="38"/>
        <v/>
      </c>
      <c r="N487" s="6">
        <f t="shared" si="39"/>
        <v>0</v>
      </c>
    </row>
    <row r="488" spans="1:14" x14ac:dyDescent="0.25">
      <c r="A488" s="127"/>
      <c r="B488" s="122"/>
      <c r="C488" s="56"/>
      <c r="D488" s="241"/>
      <c r="E488" s="245" t="str">
        <f t="shared" si="35"/>
        <v/>
      </c>
      <c r="F488" s="147"/>
      <c r="G488" s="164">
        <v>0</v>
      </c>
      <c r="H488" s="165" t="str">
        <f t="shared" si="36"/>
        <v>invullen</v>
      </c>
      <c r="I488" s="165"/>
      <c r="J488" s="9">
        <f t="shared" si="37"/>
        <v>0</v>
      </c>
      <c r="K488" s="29"/>
      <c r="M488" s="6" t="str">
        <f t="shared" si="38"/>
        <v/>
      </c>
      <c r="N488" s="6">
        <f t="shared" si="39"/>
        <v>0</v>
      </c>
    </row>
    <row r="489" spans="1:14" x14ac:dyDescent="0.25">
      <c r="A489" s="127"/>
      <c r="B489" s="122"/>
      <c r="C489" s="56"/>
      <c r="D489" s="241"/>
      <c r="E489" s="245" t="str">
        <f t="shared" si="35"/>
        <v/>
      </c>
      <c r="F489" s="147"/>
      <c r="G489" s="164">
        <v>0</v>
      </c>
      <c r="H489" s="165" t="str">
        <f t="shared" si="36"/>
        <v>invullen</v>
      </c>
      <c r="I489" s="165"/>
      <c r="J489" s="9">
        <f t="shared" si="37"/>
        <v>0</v>
      </c>
      <c r="K489" s="29"/>
      <c r="M489" s="6" t="str">
        <f t="shared" si="38"/>
        <v/>
      </c>
      <c r="N489" s="6">
        <f t="shared" si="39"/>
        <v>0</v>
      </c>
    </row>
    <row r="490" spans="1:14" x14ac:dyDescent="0.25">
      <c r="A490" s="127"/>
      <c r="B490" s="122"/>
      <c r="C490" s="56"/>
      <c r="D490" s="241"/>
      <c r="E490" s="245" t="str">
        <f t="shared" si="35"/>
        <v/>
      </c>
      <c r="F490" s="147"/>
      <c r="G490" s="164">
        <v>0</v>
      </c>
      <c r="H490" s="165" t="str">
        <f t="shared" si="36"/>
        <v>invullen</v>
      </c>
      <c r="I490" s="165"/>
      <c r="J490" s="9">
        <f t="shared" si="37"/>
        <v>0</v>
      </c>
      <c r="K490" s="29"/>
      <c r="M490" s="6" t="str">
        <f t="shared" si="38"/>
        <v/>
      </c>
      <c r="N490" s="6">
        <f t="shared" si="39"/>
        <v>0</v>
      </c>
    </row>
    <row r="491" spans="1:14" x14ac:dyDescent="0.25">
      <c r="A491" s="127"/>
      <c r="B491" s="122"/>
      <c r="C491" s="56"/>
      <c r="D491" s="241"/>
      <c r="E491" s="245" t="str">
        <f t="shared" si="35"/>
        <v/>
      </c>
      <c r="F491" s="147"/>
      <c r="G491" s="164">
        <v>0</v>
      </c>
      <c r="H491" s="165" t="str">
        <f t="shared" si="36"/>
        <v>invullen</v>
      </c>
      <c r="I491" s="165"/>
      <c r="J491" s="9">
        <f t="shared" si="37"/>
        <v>0</v>
      </c>
      <c r="K491" s="29"/>
      <c r="M491" s="6" t="str">
        <f t="shared" si="38"/>
        <v/>
      </c>
      <c r="N491" s="6">
        <f t="shared" si="39"/>
        <v>0</v>
      </c>
    </row>
    <row r="492" spans="1:14" x14ac:dyDescent="0.25">
      <c r="A492" s="127"/>
      <c r="B492" s="122"/>
      <c r="C492" s="56"/>
      <c r="D492" s="241"/>
      <c r="E492" s="245" t="str">
        <f t="shared" si="35"/>
        <v/>
      </c>
      <c r="F492" s="147"/>
      <c r="G492" s="164">
        <v>0</v>
      </c>
      <c r="H492" s="165" t="str">
        <f t="shared" si="36"/>
        <v>invullen</v>
      </c>
      <c r="I492" s="165"/>
      <c r="J492" s="9">
        <f t="shared" si="37"/>
        <v>0</v>
      </c>
      <c r="K492" s="29"/>
      <c r="M492" s="6" t="str">
        <f t="shared" si="38"/>
        <v/>
      </c>
      <c r="N492" s="6">
        <f t="shared" si="39"/>
        <v>0</v>
      </c>
    </row>
    <row r="493" spans="1:14" x14ac:dyDescent="0.25">
      <c r="A493" s="127"/>
      <c r="B493" s="122"/>
      <c r="C493" s="56"/>
      <c r="D493" s="241"/>
      <c r="E493" s="245" t="str">
        <f t="shared" si="35"/>
        <v/>
      </c>
      <c r="F493" s="147"/>
      <c r="G493" s="164">
        <v>0</v>
      </c>
      <c r="H493" s="165" t="str">
        <f t="shared" si="36"/>
        <v>invullen</v>
      </c>
      <c r="I493" s="165"/>
      <c r="J493" s="9">
        <f t="shared" si="37"/>
        <v>0</v>
      </c>
      <c r="K493" s="29"/>
      <c r="M493" s="6" t="str">
        <f t="shared" si="38"/>
        <v/>
      </c>
      <c r="N493" s="6">
        <f t="shared" si="39"/>
        <v>0</v>
      </c>
    </row>
    <row r="494" spans="1:14" x14ac:dyDescent="0.25">
      <c r="A494" s="127"/>
      <c r="B494" s="122"/>
      <c r="C494" s="56"/>
      <c r="D494" s="241"/>
      <c r="E494" s="245" t="str">
        <f t="shared" si="35"/>
        <v/>
      </c>
      <c r="F494" s="147"/>
      <c r="G494" s="164">
        <v>0</v>
      </c>
      <c r="H494" s="165" t="str">
        <f t="shared" si="36"/>
        <v>invullen</v>
      </c>
      <c r="I494" s="165"/>
      <c r="J494" s="9">
        <f t="shared" si="37"/>
        <v>0</v>
      </c>
      <c r="K494" s="29"/>
      <c r="M494" s="6" t="str">
        <f t="shared" si="38"/>
        <v/>
      </c>
      <c r="N494" s="6">
        <f t="shared" si="39"/>
        <v>0</v>
      </c>
    </row>
    <row r="495" spans="1:14" x14ac:dyDescent="0.25">
      <c r="A495" s="127"/>
      <c r="B495" s="122"/>
      <c r="C495" s="56"/>
      <c r="D495" s="241"/>
      <c r="E495" s="245" t="str">
        <f t="shared" si="35"/>
        <v/>
      </c>
      <c r="F495" s="147"/>
      <c r="G495" s="164">
        <v>0</v>
      </c>
      <c r="H495" s="165" t="str">
        <f t="shared" si="36"/>
        <v>invullen</v>
      </c>
      <c r="I495" s="165"/>
      <c r="J495" s="9">
        <f t="shared" si="37"/>
        <v>0</v>
      </c>
      <c r="K495" s="29"/>
      <c r="M495" s="6" t="str">
        <f t="shared" si="38"/>
        <v/>
      </c>
      <c r="N495" s="6">
        <f t="shared" si="39"/>
        <v>0</v>
      </c>
    </row>
    <row r="496" spans="1:14" x14ac:dyDescent="0.25">
      <c r="A496" s="127"/>
      <c r="B496" s="122"/>
      <c r="C496" s="56"/>
      <c r="D496" s="241"/>
      <c r="E496" s="245" t="str">
        <f t="shared" si="35"/>
        <v/>
      </c>
      <c r="F496" s="147"/>
      <c r="G496" s="164">
        <v>0</v>
      </c>
      <c r="H496" s="165" t="str">
        <f t="shared" si="36"/>
        <v>invullen</v>
      </c>
      <c r="I496" s="165"/>
      <c r="J496" s="9">
        <f t="shared" si="37"/>
        <v>0</v>
      </c>
      <c r="K496" s="29"/>
      <c r="M496" s="6" t="str">
        <f t="shared" si="38"/>
        <v/>
      </c>
      <c r="N496" s="6">
        <f t="shared" si="39"/>
        <v>0</v>
      </c>
    </row>
    <row r="497" spans="1:43" x14ac:dyDescent="0.25">
      <c r="A497" s="127"/>
      <c r="B497" s="122"/>
      <c r="C497" s="56"/>
      <c r="D497" s="241"/>
      <c r="E497" s="245" t="str">
        <f t="shared" si="35"/>
        <v/>
      </c>
      <c r="F497" s="147"/>
      <c r="G497" s="164">
        <v>0</v>
      </c>
      <c r="H497" s="165" t="str">
        <f t="shared" si="36"/>
        <v>invullen</v>
      </c>
      <c r="I497" s="165"/>
      <c r="J497" s="9">
        <f t="shared" si="37"/>
        <v>0</v>
      </c>
      <c r="K497" s="29"/>
      <c r="M497" s="6" t="str">
        <f t="shared" si="38"/>
        <v/>
      </c>
      <c r="N497" s="6">
        <f t="shared" si="39"/>
        <v>0</v>
      </c>
    </row>
    <row r="498" spans="1:43" x14ac:dyDescent="0.25">
      <c r="A498" s="127"/>
      <c r="B498" s="122"/>
      <c r="C498" s="56"/>
      <c r="D498" s="241"/>
      <c r="E498" s="245" t="str">
        <f t="shared" si="35"/>
        <v/>
      </c>
      <c r="F498" s="147"/>
      <c r="G498" s="164">
        <v>0</v>
      </c>
      <c r="H498" s="165" t="str">
        <f t="shared" si="36"/>
        <v>invullen</v>
      </c>
      <c r="I498" s="165"/>
      <c r="J498" s="9">
        <f t="shared" si="37"/>
        <v>0</v>
      </c>
      <c r="K498" s="29"/>
      <c r="M498" s="6" t="str">
        <f t="shared" si="38"/>
        <v/>
      </c>
      <c r="N498" s="6">
        <f t="shared" si="39"/>
        <v>0</v>
      </c>
    </row>
    <row r="499" spans="1:43" x14ac:dyDescent="0.25">
      <c r="A499" s="127"/>
      <c r="B499" s="122"/>
      <c r="C499" s="56"/>
      <c r="D499" s="241"/>
      <c r="E499" s="245" t="str">
        <f t="shared" si="35"/>
        <v/>
      </c>
      <c r="F499" s="147"/>
      <c r="G499" s="164">
        <v>0</v>
      </c>
      <c r="H499" s="165" t="str">
        <f t="shared" si="36"/>
        <v>invullen</v>
      </c>
      <c r="I499" s="165"/>
      <c r="J499" s="9">
        <f t="shared" si="37"/>
        <v>0</v>
      </c>
      <c r="K499" s="29"/>
      <c r="M499" s="6" t="str">
        <f t="shared" si="38"/>
        <v/>
      </c>
      <c r="N499" s="6">
        <f t="shared" si="39"/>
        <v>0</v>
      </c>
    </row>
    <row r="500" spans="1:43" x14ac:dyDescent="0.25">
      <c r="A500" s="127"/>
      <c r="B500" s="122"/>
      <c r="C500" s="56"/>
      <c r="D500" s="241"/>
      <c r="E500" s="245" t="str">
        <f t="shared" si="35"/>
        <v/>
      </c>
      <c r="F500" s="147"/>
      <c r="G500" s="164">
        <v>0</v>
      </c>
      <c r="H500" s="165" t="str">
        <f t="shared" si="36"/>
        <v>invullen</v>
      </c>
      <c r="I500" s="165"/>
      <c r="J500" s="9">
        <f t="shared" si="37"/>
        <v>0</v>
      </c>
      <c r="K500" s="29"/>
      <c r="M500" s="6" t="str">
        <f t="shared" si="38"/>
        <v/>
      </c>
      <c r="N500" s="6">
        <f t="shared" si="39"/>
        <v>0</v>
      </c>
    </row>
    <row r="501" spans="1:43" s="14" customFormat="1" ht="10.199999999999999" x14ac:dyDescent="0.2">
      <c r="A501" s="128"/>
      <c r="B501" s="12"/>
      <c r="C501" s="23"/>
      <c r="D501" s="23"/>
      <c r="E501" s="119"/>
      <c r="F501" s="18"/>
      <c r="G501" s="18"/>
      <c r="H501" s="18"/>
      <c r="I501" s="18"/>
      <c r="J501" s="13">
        <f>SUM(J7:J500)</f>
        <v>0</v>
      </c>
      <c r="K501" s="48"/>
      <c r="L501" s="15"/>
      <c r="M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</row>
    <row r="502" spans="1:43" x14ac:dyDescent="0.25"/>
  </sheetData>
  <sheetProtection algorithmName="SHA-512" hashValue="+4RwLeBSk6sXew9JPYa6hQUn/s9erqox4KNOTqjMC1ZdEHiFxfvHCFqVjSn6pDlf4IgQz7iY+jM91X5CcO+vgw==" saltValue="rNPuWeEzmLJWJLVp6s8p4Q==" spinCount="100000" sheet="1" formatCells="0" insertRows="0" selectLockedCells="1" sort="0" autoFilter="0" pivotTables="0"/>
  <mergeCells count="3">
    <mergeCell ref="A1:B1"/>
    <mergeCell ref="A3:B3"/>
    <mergeCell ref="A4:B4"/>
  </mergeCells>
  <dataValidations count="3">
    <dataValidation type="whole" allowBlank="1" showErrorMessage="1" prompt="Alleen toegestaan bij opvoeren directe loonkosten" sqref="I7:I500">
      <formula1>0</formula1>
      <formula2>50000000000</formula2>
    </dataValidation>
    <dataValidation type="list" allowBlank="1" showInputMessage="1" showErrorMessage="1" sqref="A7:A500">
      <formula1>$Q$1:$Q$7</formula1>
    </dataValidation>
    <dataValidation allowBlank="1" showErrorMessage="1" prompt="Alleen toegestaan bij opvoeren directe loonkosten" sqref="H7:H500"/>
  </dataValidations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>
    <oddHeader>&amp;CPlaatsingssubsidies</oddHeader>
    <oddFooter>Pagina &amp;P van &amp;N</oddFooter>
  </headerFooter>
  <ignoredErrors>
    <ignoredError sqref="J4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tabColor rgb="FFFF99FF"/>
  </sheetPr>
  <dimension ref="A1:AL502"/>
  <sheetViews>
    <sheetView zoomScale="80" zoomScaleNormal="80" workbookViewId="0">
      <selection activeCell="D44" sqref="D44"/>
    </sheetView>
  </sheetViews>
  <sheetFormatPr defaultColWidth="0" defaultRowHeight="13.2" zeroHeight="1" x14ac:dyDescent="0.25"/>
  <cols>
    <col min="1" max="1" width="29.44140625" style="129" customWidth="1"/>
    <col min="2" max="2" width="37.21875" style="3" bestFit="1" customWidth="1"/>
    <col min="3" max="3" width="52.21875" style="62" customWidth="1"/>
    <col min="4" max="4" width="26" style="120" customWidth="1"/>
    <col min="5" max="5" width="26.77734375" style="1" customWidth="1"/>
    <col min="6" max="6" width="2.77734375" style="1" customWidth="1"/>
    <col min="7" max="7" width="2.77734375" style="5" hidden="1" customWidth="1"/>
    <col min="8" max="8" width="19" style="5" hidden="1" customWidth="1"/>
    <col min="9" max="9" width="3.21875" style="8" hidden="1" customWidth="1"/>
    <col min="10" max="18" width="9.21875" style="5" hidden="1" customWidth="1"/>
    <col min="19" max="19" width="14.5546875" style="5" hidden="1" customWidth="1"/>
    <col min="20" max="38" width="0" style="5" hidden="1" customWidth="1"/>
    <col min="39" max="16384" width="9.21875" style="1" hidden="1"/>
  </cols>
  <sheetData>
    <row r="1" spans="1:38" x14ac:dyDescent="0.25">
      <c r="A1" s="324" t="s">
        <v>17</v>
      </c>
      <c r="B1" s="325"/>
      <c r="C1" s="36" t="str">
        <f>'Directe loonkosten'!C1</f>
        <v>&lt;Naam aanvrager&gt;</v>
      </c>
      <c r="D1" s="130"/>
      <c r="E1" s="53"/>
      <c r="F1" s="46"/>
      <c r="I1" s="5"/>
      <c r="S1" s="10" t="s">
        <v>3</v>
      </c>
    </row>
    <row r="2" spans="1:38" x14ac:dyDescent="0.25">
      <c r="A2" s="125" t="s">
        <v>18</v>
      </c>
      <c r="B2" s="35"/>
      <c r="C2" s="33" t="str">
        <f>'Directe loonkosten'!C2</f>
        <v>&lt;Naam project&gt;</v>
      </c>
      <c r="D2" s="130"/>
      <c r="E2" s="41" t="s">
        <v>11</v>
      </c>
      <c r="F2" s="46"/>
      <c r="I2" s="5"/>
      <c r="O2" s="5" t="s">
        <v>24</v>
      </c>
      <c r="Q2" s="49"/>
      <c r="R2" s="49"/>
      <c r="S2" s="50" t="s">
        <v>7</v>
      </c>
    </row>
    <row r="3" spans="1:38" x14ac:dyDescent="0.25">
      <c r="A3" s="328" t="s">
        <v>10</v>
      </c>
      <c r="B3" s="329"/>
      <c r="C3" s="36" t="str">
        <f>'Directe loonkosten'!C3</f>
        <v>&lt;Projectnummer&gt;</v>
      </c>
      <c r="D3" s="130"/>
      <c r="E3" s="52" t="s">
        <v>2</v>
      </c>
      <c r="F3" s="46"/>
      <c r="I3" s="5"/>
      <c r="O3" s="5" t="s">
        <v>27</v>
      </c>
      <c r="Q3" s="49"/>
      <c r="R3" s="49"/>
      <c r="S3" s="50" t="s">
        <v>8</v>
      </c>
    </row>
    <row r="4" spans="1:38" x14ac:dyDescent="0.25">
      <c r="A4" s="326"/>
      <c r="B4" s="327"/>
      <c r="C4" s="36"/>
      <c r="D4" s="130"/>
      <c r="E4" s="42">
        <f>E501</f>
        <v>0</v>
      </c>
      <c r="F4" s="46"/>
      <c r="I4" s="5"/>
      <c r="O4" s="5" t="s">
        <v>26</v>
      </c>
      <c r="Q4" s="49"/>
      <c r="R4" s="49"/>
      <c r="S4" s="51"/>
    </row>
    <row r="5" spans="1:38" ht="18.75" customHeight="1" x14ac:dyDescent="0.25">
      <c r="A5" s="126"/>
      <c r="B5" s="26"/>
      <c r="C5" s="61"/>
      <c r="D5" s="118"/>
      <c r="E5" s="29"/>
      <c r="F5" s="46"/>
      <c r="I5" s="5"/>
      <c r="O5" s="5" t="s">
        <v>25</v>
      </c>
      <c r="Q5" s="49"/>
      <c r="R5" s="49"/>
      <c r="S5" s="51"/>
    </row>
    <row r="6" spans="1:38" ht="14.25" customHeight="1" x14ac:dyDescent="0.25">
      <c r="A6" s="37" t="s">
        <v>48</v>
      </c>
      <c r="B6" s="38" t="s">
        <v>61</v>
      </c>
      <c r="C6" s="64" t="s">
        <v>5</v>
      </c>
      <c r="D6" s="65" t="s">
        <v>31</v>
      </c>
      <c r="E6" s="44" t="s">
        <v>6</v>
      </c>
      <c r="F6" s="46"/>
      <c r="I6" s="5"/>
      <c r="O6" s="5" t="s">
        <v>28</v>
      </c>
      <c r="Q6" s="49"/>
      <c r="R6" s="49"/>
      <c r="S6" s="51"/>
    </row>
    <row r="7" spans="1:38" s="4" customFormat="1" ht="10.199999999999999" x14ac:dyDescent="0.2">
      <c r="A7" s="127"/>
      <c r="B7" s="122"/>
      <c r="C7" s="56"/>
      <c r="D7" s="124"/>
      <c r="E7" s="9">
        <f>D7</f>
        <v>0</v>
      </c>
      <c r="F7" s="47"/>
      <c r="G7" s="6"/>
      <c r="H7" s="6"/>
      <c r="I7" s="6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38" s="4" customFormat="1" ht="10.199999999999999" x14ac:dyDescent="0.2">
      <c r="A8" s="127"/>
      <c r="B8" s="122"/>
      <c r="C8" s="56"/>
      <c r="D8" s="124"/>
      <c r="E8" s="9">
        <f t="shared" ref="E8:E71" si="0">D8</f>
        <v>0</v>
      </c>
      <c r="F8" s="47"/>
      <c r="G8" s="6"/>
      <c r="H8" s="6"/>
      <c r="I8" s="6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1:38" s="4" customFormat="1" ht="10.199999999999999" x14ac:dyDescent="0.2">
      <c r="A9" s="127"/>
      <c r="B9" s="122"/>
      <c r="C9" s="56"/>
      <c r="D9" s="124"/>
      <c r="E9" s="9">
        <f t="shared" si="0"/>
        <v>0</v>
      </c>
      <c r="F9" s="47"/>
      <c r="G9" s="6"/>
      <c r="H9" s="6"/>
      <c r="I9" s="6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" s="4" customFormat="1" ht="10.199999999999999" x14ac:dyDescent="0.2">
      <c r="A10" s="127"/>
      <c r="B10" s="122"/>
      <c r="C10" s="56"/>
      <c r="D10" s="124"/>
      <c r="E10" s="9">
        <f t="shared" si="0"/>
        <v>0</v>
      </c>
      <c r="F10" s="47"/>
      <c r="G10" s="6"/>
      <c r="H10" s="6"/>
      <c r="I10" s="6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spans="1:38" s="4" customFormat="1" ht="10.199999999999999" x14ac:dyDescent="0.2">
      <c r="A11" s="127"/>
      <c r="B11" s="122"/>
      <c r="C11" s="56"/>
      <c r="D11" s="124"/>
      <c r="E11" s="9">
        <f t="shared" si="0"/>
        <v>0</v>
      </c>
      <c r="F11" s="47"/>
      <c r="G11" s="6"/>
      <c r="H11" s="6"/>
      <c r="I11" s="6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</row>
    <row r="12" spans="1:38" s="4" customFormat="1" ht="10.199999999999999" x14ac:dyDescent="0.2">
      <c r="A12" s="127"/>
      <c r="B12" s="122"/>
      <c r="C12" s="56"/>
      <c r="D12" s="124"/>
      <c r="E12" s="9">
        <f t="shared" si="0"/>
        <v>0</v>
      </c>
      <c r="F12" s="47"/>
      <c r="G12" s="6"/>
      <c r="H12" s="6"/>
      <c r="I12" s="6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</row>
    <row r="13" spans="1:38" s="4" customFormat="1" ht="10.199999999999999" x14ac:dyDescent="0.2">
      <c r="A13" s="127"/>
      <c r="B13" s="122"/>
      <c r="C13" s="56"/>
      <c r="D13" s="124"/>
      <c r="E13" s="9">
        <f t="shared" si="0"/>
        <v>0</v>
      </c>
      <c r="F13" s="47"/>
      <c r="G13" s="6"/>
      <c r="H13" s="6"/>
      <c r="I13" s="6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  <row r="14" spans="1:38" s="4" customFormat="1" ht="10.199999999999999" x14ac:dyDescent="0.2">
      <c r="A14" s="127"/>
      <c r="B14" s="122"/>
      <c r="C14" s="56"/>
      <c r="D14" s="124"/>
      <c r="E14" s="9">
        <f t="shared" si="0"/>
        <v>0</v>
      </c>
      <c r="F14" s="47"/>
      <c r="G14" s="6"/>
      <c r="H14" s="6"/>
      <c r="I14" s="6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</row>
    <row r="15" spans="1:38" s="4" customFormat="1" ht="10.199999999999999" x14ac:dyDescent="0.2">
      <c r="A15" s="127"/>
      <c r="B15" s="122"/>
      <c r="C15" s="56"/>
      <c r="D15" s="124"/>
      <c r="E15" s="9">
        <f t="shared" si="0"/>
        <v>0</v>
      </c>
      <c r="F15" s="47"/>
      <c r="G15" s="6"/>
      <c r="H15" s="6"/>
      <c r="I15" s="6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38" s="4" customFormat="1" ht="10.199999999999999" x14ac:dyDescent="0.2">
      <c r="A16" s="127"/>
      <c r="B16" s="122"/>
      <c r="C16" s="56"/>
      <c r="D16" s="124"/>
      <c r="E16" s="9">
        <f t="shared" si="0"/>
        <v>0</v>
      </c>
      <c r="F16" s="47"/>
      <c r="G16" s="6"/>
      <c r="H16" s="6"/>
      <c r="I16" s="6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spans="1:38" s="4" customFormat="1" ht="10.199999999999999" x14ac:dyDescent="0.2">
      <c r="A17" s="127"/>
      <c r="B17" s="122"/>
      <c r="C17" s="56"/>
      <c r="D17" s="124"/>
      <c r="E17" s="9">
        <f t="shared" si="0"/>
        <v>0</v>
      </c>
      <c r="F17" s="47"/>
      <c r="G17" s="6"/>
      <c r="H17" s="6"/>
      <c r="I17" s="6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38" s="4" customFormat="1" ht="10.199999999999999" x14ac:dyDescent="0.2">
      <c r="A18" s="127"/>
      <c r="B18" s="122"/>
      <c r="C18" s="56"/>
      <c r="D18" s="124"/>
      <c r="E18" s="9">
        <f t="shared" si="0"/>
        <v>0</v>
      </c>
      <c r="F18" s="47"/>
      <c r="G18" s="6"/>
      <c r="H18" s="6"/>
      <c r="I18" s="6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1:38" s="4" customFormat="1" ht="10.199999999999999" x14ac:dyDescent="0.2">
      <c r="A19" s="127"/>
      <c r="B19" s="122"/>
      <c r="C19" s="56"/>
      <c r="D19" s="124"/>
      <c r="E19" s="9">
        <f t="shared" si="0"/>
        <v>0</v>
      </c>
      <c r="F19" s="47"/>
      <c r="G19" s="6"/>
      <c r="H19" s="6"/>
      <c r="I19" s="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</row>
    <row r="20" spans="1:38" s="4" customFormat="1" ht="10.199999999999999" x14ac:dyDescent="0.2">
      <c r="A20" s="127"/>
      <c r="B20" s="122"/>
      <c r="C20" s="56"/>
      <c r="D20" s="124"/>
      <c r="E20" s="9">
        <f t="shared" si="0"/>
        <v>0</v>
      </c>
      <c r="F20" s="47"/>
      <c r="G20" s="6"/>
      <c r="H20" s="6"/>
      <c r="I20" s="6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</row>
    <row r="21" spans="1:38" s="4" customFormat="1" ht="10.199999999999999" x14ac:dyDescent="0.2">
      <c r="A21" s="127"/>
      <c r="B21" s="122"/>
      <c r="C21" s="56"/>
      <c r="D21" s="124"/>
      <c r="E21" s="9">
        <f t="shared" si="0"/>
        <v>0</v>
      </c>
      <c r="F21" s="47"/>
      <c r="G21" s="6"/>
      <c r="H21" s="6"/>
      <c r="I21" s="6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</row>
    <row r="22" spans="1:38" s="4" customFormat="1" ht="10.199999999999999" x14ac:dyDescent="0.2">
      <c r="A22" s="127"/>
      <c r="B22" s="122"/>
      <c r="C22" s="56"/>
      <c r="D22" s="124"/>
      <c r="E22" s="9">
        <f t="shared" si="0"/>
        <v>0</v>
      </c>
      <c r="F22" s="47"/>
      <c r="G22" s="6"/>
      <c r="H22" s="6"/>
      <c r="I22" s="6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</row>
    <row r="23" spans="1:38" s="4" customFormat="1" ht="10.199999999999999" x14ac:dyDescent="0.2">
      <c r="A23" s="127"/>
      <c r="B23" s="122"/>
      <c r="C23" s="56"/>
      <c r="D23" s="124"/>
      <c r="E23" s="9">
        <f t="shared" si="0"/>
        <v>0</v>
      </c>
      <c r="F23" s="47"/>
      <c r="G23" s="6"/>
      <c r="H23" s="6"/>
      <c r="I23" s="6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</row>
    <row r="24" spans="1:38" s="4" customFormat="1" ht="10.199999999999999" x14ac:dyDescent="0.2">
      <c r="A24" s="127"/>
      <c r="B24" s="122"/>
      <c r="C24" s="56"/>
      <c r="D24" s="124"/>
      <c r="E24" s="9">
        <f t="shared" si="0"/>
        <v>0</v>
      </c>
      <c r="F24" s="47"/>
      <c r="G24" s="6"/>
      <c r="H24" s="6"/>
      <c r="I24" s="6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</row>
    <row r="25" spans="1:38" s="4" customFormat="1" ht="10.199999999999999" x14ac:dyDescent="0.2">
      <c r="A25" s="127"/>
      <c r="B25" s="122"/>
      <c r="C25" s="56"/>
      <c r="D25" s="124"/>
      <c r="E25" s="9">
        <f t="shared" si="0"/>
        <v>0</v>
      </c>
      <c r="F25" s="47"/>
      <c r="G25" s="6"/>
      <c r="H25" s="6"/>
      <c r="I25" s="6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</row>
    <row r="26" spans="1:38" s="4" customFormat="1" ht="10.199999999999999" x14ac:dyDescent="0.2">
      <c r="A26" s="127"/>
      <c r="B26" s="122"/>
      <c r="C26" s="56"/>
      <c r="D26" s="124"/>
      <c r="E26" s="9">
        <f t="shared" si="0"/>
        <v>0</v>
      </c>
      <c r="F26" s="47"/>
      <c r="G26" s="6"/>
      <c r="H26" s="6"/>
      <c r="I26" s="6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</row>
    <row r="27" spans="1:38" s="4" customFormat="1" ht="10.199999999999999" x14ac:dyDescent="0.2">
      <c r="A27" s="127"/>
      <c r="B27" s="122"/>
      <c r="C27" s="56"/>
      <c r="D27" s="124"/>
      <c r="E27" s="9">
        <f t="shared" si="0"/>
        <v>0</v>
      </c>
      <c r="F27" s="47"/>
      <c r="G27" s="6"/>
      <c r="H27" s="6"/>
      <c r="I27" s="6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</row>
    <row r="28" spans="1:38" s="4" customFormat="1" ht="10.199999999999999" x14ac:dyDescent="0.2">
      <c r="A28" s="127"/>
      <c r="B28" s="122"/>
      <c r="C28" s="56"/>
      <c r="D28" s="124"/>
      <c r="E28" s="9">
        <f t="shared" si="0"/>
        <v>0</v>
      </c>
      <c r="F28" s="47"/>
      <c r="G28" s="6"/>
      <c r="H28" s="6"/>
      <c r="I28" s="6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</row>
    <row r="29" spans="1:38" s="4" customFormat="1" ht="10.199999999999999" x14ac:dyDescent="0.2">
      <c r="A29" s="127"/>
      <c r="B29" s="122"/>
      <c r="C29" s="56"/>
      <c r="D29" s="124"/>
      <c r="E29" s="9">
        <f t="shared" si="0"/>
        <v>0</v>
      </c>
      <c r="F29" s="47"/>
      <c r="G29" s="6"/>
      <c r="H29" s="6"/>
      <c r="I29" s="6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</row>
    <row r="30" spans="1:38" s="4" customFormat="1" ht="10.199999999999999" x14ac:dyDescent="0.2">
      <c r="A30" s="127"/>
      <c r="B30" s="122"/>
      <c r="C30" s="56"/>
      <c r="D30" s="124"/>
      <c r="E30" s="9">
        <f t="shared" si="0"/>
        <v>0</v>
      </c>
      <c r="F30" s="47"/>
      <c r="G30" s="6"/>
      <c r="H30" s="6"/>
      <c r="I30" s="6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</row>
    <row r="31" spans="1:38" s="4" customFormat="1" ht="10.199999999999999" x14ac:dyDescent="0.2">
      <c r="A31" s="127"/>
      <c r="B31" s="122"/>
      <c r="C31" s="56"/>
      <c r="D31" s="124"/>
      <c r="E31" s="9">
        <f t="shared" si="0"/>
        <v>0</v>
      </c>
      <c r="F31" s="47"/>
      <c r="G31" s="6"/>
      <c r="H31" s="6"/>
      <c r="I31" s="6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</row>
    <row r="32" spans="1:38" s="4" customFormat="1" ht="10.199999999999999" x14ac:dyDescent="0.2">
      <c r="A32" s="127"/>
      <c r="B32" s="122"/>
      <c r="C32" s="56"/>
      <c r="D32" s="124"/>
      <c r="E32" s="9">
        <f t="shared" si="0"/>
        <v>0</v>
      </c>
      <c r="F32" s="47"/>
      <c r="G32" s="6"/>
      <c r="H32" s="6"/>
      <c r="I32" s="6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</row>
    <row r="33" spans="1:38" s="4" customFormat="1" ht="10.199999999999999" x14ac:dyDescent="0.2">
      <c r="A33" s="127"/>
      <c r="B33" s="122"/>
      <c r="C33" s="56"/>
      <c r="D33" s="124"/>
      <c r="E33" s="9">
        <f t="shared" si="0"/>
        <v>0</v>
      </c>
      <c r="F33" s="47"/>
      <c r="G33" s="6"/>
      <c r="H33" s="6"/>
      <c r="I33" s="6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</row>
    <row r="34" spans="1:38" s="4" customFormat="1" ht="10.199999999999999" x14ac:dyDescent="0.2">
      <c r="A34" s="127"/>
      <c r="B34" s="122"/>
      <c r="C34" s="56"/>
      <c r="D34" s="124"/>
      <c r="E34" s="9">
        <f t="shared" si="0"/>
        <v>0</v>
      </c>
      <c r="F34" s="47"/>
      <c r="G34" s="6"/>
      <c r="H34" s="6"/>
      <c r="I34" s="6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</row>
    <row r="35" spans="1:38" s="4" customFormat="1" ht="10.199999999999999" x14ac:dyDescent="0.2">
      <c r="A35" s="127"/>
      <c r="B35" s="122"/>
      <c r="C35" s="56"/>
      <c r="D35" s="124"/>
      <c r="E35" s="9">
        <f t="shared" si="0"/>
        <v>0</v>
      </c>
      <c r="F35" s="47"/>
      <c r="G35" s="6"/>
      <c r="H35" s="6"/>
      <c r="I35" s="6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</row>
    <row r="36" spans="1:38" s="4" customFormat="1" ht="10.199999999999999" x14ac:dyDescent="0.2">
      <c r="A36" s="127"/>
      <c r="B36" s="122"/>
      <c r="C36" s="56"/>
      <c r="D36" s="124"/>
      <c r="E36" s="9">
        <f t="shared" si="0"/>
        <v>0</v>
      </c>
      <c r="F36" s="47"/>
      <c r="G36" s="6"/>
      <c r="H36" s="6"/>
      <c r="I36" s="6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</row>
    <row r="37" spans="1:38" s="4" customFormat="1" ht="10.199999999999999" x14ac:dyDescent="0.2">
      <c r="A37" s="127"/>
      <c r="B37" s="122"/>
      <c r="C37" s="56"/>
      <c r="D37" s="124"/>
      <c r="E37" s="9">
        <f t="shared" si="0"/>
        <v>0</v>
      </c>
      <c r="F37" s="47"/>
      <c r="G37" s="6"/>
      <c r="H37" s="6"/>
      <c r="I37" s="6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</row>
    <row r="38" spans="1:38" s="4" customFormat="1" ht="10.199999999999999" x14ac:dyDescent="0.2">
      <c r="A38" s="127"/>
      <c r="B38" s="122"/>
      <c r="C38" s="56"/>
      <c r="D38" s="124"/>
      <c r="E38" s="9">
        <f t="shared" si="0"/>
        <v>0</v>
      </c>
      <c r="F38" s="47"/>
      <c r="G38" s="6"/>
      <c r="H38" s="6"/>
      <c r="I38" s="6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</row>
    <row r="39" spans="1:38" s="4" customFormat="1" ht="10.199999999999999" x14ac:dyDescent="0.2">
      <c r="A39" s="127"/>
      <c r="B39" s="122"/>
      <c r="C39" s="56"/>
      <c r="D39" s="124"/>
      <c r="E39" s="9">
        <f t="shared" si="0"/>
        <v>0</v>
      </c>
      <c r="F39" s="47"/>
      <c r="G39" s="6"/>
      <c r="H39" s="6"/>
      <c r="I39" s="6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</row>
    <row r="40" spans="1:38" s="4" customFormat="1" ht="10.199999999999999" x14ac:dyDescent="0.2">
      <c r="A40" s="127"/>
      <c r="B40" s="122"/>
      <c r="C40" s="56"/>
      <c r="D40" s="124"/>
      <c r="E40" s="9">
        <f t="shared" si="0"/>
        <v>0</v>
      </c>
      <c r="F40" s="47"/>
      <c r="G40" s="6"/>
      <c r="H40" s="6"/>
      <c r="I40" s="6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</row>
    <row r="41" spans="1:38" s="4" customFormat="1" ht="10.199999999999999" x14ac:dyDescent="0.2">
      <c r="A41" s="127"/>
      <c r="B41" s="122"/>
      <c r="C41" s="56"/>
      <c r="D41" s="124"/>
      <c r="E41" s="9">
        <f t="shared" si="0"/>
        <v>0</v>
      </c>
      <c r="F41" s="47"/>
      <c r="G41" s="6"/>
      <c r="H41" s="6"/>
      <c r="I41" s="6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</row>
    <row r="42" spans="1:38" s="4" customFormat="1" ht="10.199999999999999" x14ac:dyDescent="0.2">
      <c r="A42" s="127"/>
      <c r="B42" s="122"/>
      <c r="C42" s="56"/>
      <c r="D42" s="124"/>
      <c r="E42" s="9">
        <f t="shared" si="0"/>
        <v>0</v>
      </c>
      <c r="F42" s="47"/>
      <c r="G42" s="6"/>
      <c r="H42" s="6"/>
      <c r="I42" s="6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</row>
    <row r="43" spans="1:38" s="4" customFormat="1" ht="10.199999999999999" x14ac:dyDescent="0.2">
      <c r="A43" s="127"/>
      <c r="B43" s="122"/>
      <c r="C43" s="56"/>
      <c r="D43" s="124"/>
      <c r="E43" s="9">
        <f t="shared" si="0"/>
        <v>0</v>
      </c>
      <c r="F43" s="47"/>
      <c r="G43" s="6"/>
      <c r="H43" s="6"/>
      <c r="I43" s="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</row>
    <row r="44" spans="1:38" s="4" customFormat="1" ht="10.199999999999999" x14ac:dyDescent="0.2">
      <c r="A44" s="127"/>
      <c r="B44" s="122"/>
      <c r="C44" s="56"/>
      <c r="D44" s="124"/>
      <c r="E44" s="9">
        <f t="shared" si="0"/>
        <v>0</v>
      </c>
      <c r="F44" s="47"/>
      <c r="G44" s="6"/>
      <c r="H44" s="6"/>
      <c r="I44" s="6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</row>
    <row r="45" spans="1:38" s="4" customFormat="1" ht="10.199999999999999" x14ac:dyDescent="0.2">
      <c r="A45" s="127"/>
      <c r="B45" s="122"/>
      <c r="C45" s="56"/>
      <c r="D45" s="124"/>
      <c r="E45" s="9">
        <f t="shared" si="0"/>
        <v>0</v>
      </c>
      <c r="F45" s="47"/>
      <c r="G45" s="6"/>
      <c r="H45" s="6"/>
      <c r="I45" s="6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</row>
    <row r="46" spans="1:38" s="4" customFormat="1" ht="10.199999999999999" x14ac:dyDescent="0.2">
      <c r="A46" s="127"/>
      <c r="B46" s="122"/>
      <c r="C46" s="56"/>
      <c r="D46" s="124"/>
      <c r="E46" s="9">
        <f t="shared" si="0"/>
        <v>0</v>
      </c>
      <c r="F46" s="47"/>
      <c r="G46" s="6"/>
      <c r="H46" s="6"/>
      <c r="I46" s="6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</row>
    <row r="47" spans="1:38" s="4" customFormat="1" ht="10.199999999999999" x14ac:dyDescent="0.2">
      <c r="A47" s="127"/>
      <c r="B47" s="122"/>
      <c r="C47" s="56"/>
      <c r="D47" s="124"/>
      <c r="E47" s="9">
        <f t="shared" si="0"/>
        <v>0</v>
      </c>
      <c r="F47" s="47"/>
      <c r="G47" s="6"/>
      <c r="H47" s="6"/>
      <c r="I47" s="6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</row>
    <row r="48" spans="1:38" s="4" customFormat="1" ht="10.199999999999999" x14ac:dyDescent="0.2">
      <c r="A48" s="127"/>
      <c r="B48" s="122"/>
      <c r="C48" s="56"/>
      <c r="D48" s="124"/>
      <c r="E48" s="9">
        <f t="shared" si="0"/>
        <v>0</v>
      </c>
      <c r="F48" s="47"/>
      <c r="G48" s="6"/>
      <c r="H48" s="6"/>
      <c r="I48" s="6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</row>
    <row r="49" spans="1:38" s="4" customFormat="1" ht="10.199999999999999" x14ac:dyDescent="0.2">
      <c r="A49" s="127"/>
      <c r="B49" s="122"/>
      <c r="C49" s="56"/>
      <c r="D49" s="124"/>
      <c r="E49" s="9">
        <f t="shared" si="0"/>
        <v>0</v>
      </c>
      <c r="F49" s="47"/>
      <c r="G49" s="6"/>
      <c r="H49" s="6"/>
      <c r="I49" s="6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</row>
    <row r="50" spans="1:38" s="4" customFormat="1" ht="10.199999999999999" x14ac:dyDescent="0.2">
      <c r="A50" s="127"/>
      <c r="B50" s="122"/>
      <c r="C50" s="56"/>
      <c r="D50" s="124"/>
      <c r="E50" s="9">
        <f t="shared" si="0"/>
        <v>0</v>
      </c>
      <c r="F50" s="47"/>
      <c r="G50" s="6"/>
      <c r="H50" s="6"/>
      <c r="I50" s="6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</row>
    <row r="51" spans="1:38" s="4" customFormat="1" ht="10.199999999999999" x14ac:dyDescent="0.2">
      <c r="A51" s="127"/>
      <c r="B51" s="122"/>
      <c r="C51" s="56"/>
      <c r="D51" s="124"/>
      <c r="E51" s="9">
        <f t="shared" si="0"/>
        <v>0</v>
      </c>
      <c r="F51" s="47"/>
      <c r="G51" s="6"/>
      <c r="H51" s="6"/>
      <c r="I51" s="6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</row>
    <row r="52" spans="1:38" s="4" customFormat="1" ht="10.199999999999999" x14ac:dyDescent="0.2">
      <c r="A52" s="127"/>
      <c r="B52" s="122"/>
      <c r="C52" s="56"/>
      <c r="D52" s="124"/>
      <c r="E52" s="9">
        <f t="shared" si="0"/>
        <v>0</v>
      </c>
      <c r="F52" s="4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</row>
    <row r="53" spans="1:38" x14ac:dyDescent="0.25">
      <c r="A53" s="127"/>
      <c r="B53" s="122"/>
      <c r="C53" s="56"/>
      <c r="D53" s="124"/>
      <c r="E53" s="9">
        <f t="shared" si="0"/>
        <v>0</v>
      </c>
      <c r="F53" s="46"/>
      <c r="I53" s="5"/>
    </row>
    <row r="54" spans="1:38" x14ac:dyDescent="0.25">
      <c r="A54" s="127"/>
      <c r="B54" s="122"/>
      <c r="C54" s="56"/>
      <c r="D54" s="124"/>
      <c r="E54" s="9">
        <f t="shared" si="0"/>
        <v>0</v>
      </c>
      <c r="F54" s="46"/>
      <c r="I54" s="5"/>
    </row>
    <row r="55" spans="1:38" x14ac:dyDescent="0.25">
      <c r="A55" s="127"/>
      <c r="B55" s="122"/>
      <c r="C55" s="56"/>
      <c r="D55" s="124"/>
      <c r="E55" s="9">
        <f t="shared" si="0"/>
        <v>0</v>
      </c>
      <c r="F55" s="46"/>
      <c r="I55" s="5"/>
    </row>
    <row r="56" spans="1:38" x14ac:dyDescent="0.25">
      <c r="A56" s="127"/>
      <c r="B56" s="122"/>
      <c r="C56" s="56"/>
      <c r="D56" s="124"/>
      <c r="E56" s="9">
        <f t="shared" si="0"/>
        <v>0</v>
      </c>
      <c r="F56" s="46"/>
      <c r="I56" s="5"/>
    </row>
    <row r="57" spans="1:38" x14ac:dyDescent="0.25">
      <c r="A57" s="127"/>
      <c r="B57" s="122"/>
      <c r="C57" s="56"/>
      <c r="D57" s="124"/>
      <c r="E57" s="9">
        <f t="shared" si="0"/>
        <v>0</v>
      </c>
      <c r="F57" s="46"/>
      <c r="I57" s="5"/>
    </row>
    <row r="58" spans="1:38" x14ac:dyDescent="0.25">
      <c r="A58" s="127"/>
      <c r="B58" s="122"/>
      <c r="C58" s="56"/>
      <c r="D58" s="124"/>
      <c r="E58" s="9">
        <f t="shared" si="0"/>
        <v>0</v>
      </c>
      <c r="F58" s="46"/>
      <c r="I58" s="5"/>
    </row>
    <row r="59" spans="1:38" x14ac:dyDescent="0.25">
      <c r="A59" s="127"/>
      <c r="B59" s="122"/>
      <c r="C59" s="56"/>
      <c r="D59" s="124"/>
      <c r="E59" s="9">
        <f t="shared" si="0"/>
        <v>0</v>
      </c>
      <c r="F59" s="46"/>
      <c r="I59" s="5"/>
    </row>
    <row r="60" spans="1:38" x14ac:dyDescent="0.25">
      <c r="A60" s="127"/>
      <c r="B60" s="122"/>
      <c r="C60" s="56"/>
      <c r="D60" s="124"/>
      <c r="E60" s="9">
        <f t="shared" si="0"/>
        <v>0</v>
      </c>
      <c r="F60" s="46"/>
      <c r="I60" s="5"/>
    </row>
    <row r="61" spans="1:38" x14ac:dyDescent="0.25">
      <c r="A61" s="127"/>
      <c r="B61" s="122"/>
      <c r="C61" s="56"/>
      <c r="D61" s="124"/>
      <c r="E61" s="9">
        <f t="shared" si="0"/>
        <v>0</v>
      </c>
      <c r="F61" s="46"/>
      <c r="I61" s="5"/>
    </row>
    <row r="62" spans="1:38" x14ac:dyDescent="0.25">
      <c r="A62" s="127"/>
      <c r="B62" s="122"/>
      <c r="C62" s="56"/>
      <c r="D62" s="124"/>
      <c r="E62" s="9">
        <f t="shared" si="0"/>
        <v>0</v>
      </c>
      <c r="F62" s="46"/>
      <c r="I62" s="5"/>
    </row>
    <row r="63" spans="1:38" x14ac:dyDescent="0.25">
      <c r="A63" s="127"/>
      <c r="B63" s="122"/>
      <c r="C63" s="56"/>
      <c r="D63" s="124"/>
      <c r="E63" s="9">
        <f t="shared" si="0"/>
        <v>0</v>
      </c>
      <c r="F63" s="46"/>
      <c r="I63" s="5"/>
    </row>
    <row r="64" spans="1:38" x14ac:dyDescent="0.25">
      <c r="A64" s="127"/>
      <c r="B64" s="122"/>
      <c r="C64" s="56"/>
      <c r="D64" s="124"/>
      <c r="E64" s="9">
        <f t="shared" si="0"/>
        <v>0</v>
      </c>
      <c r="F64" s="46"/>
      <c r="I64" s="5"/>
    </row>
    <row r="65" spans="1:9" x14ac:dyDescent="0.25">
      <c r="A65" s="127"/>
      <c r="B65" s="122"/>
      <c r="C65" s="56"/>
      <c r="D65" s="124"/>
      <c r="E65" s="9">
        <f t="shared" si="0"/>
        <v>0</v>
      </c>
      <c r="F65" s="46"/>
      <c r="I65" s="5"/>
    </row>
    <row r="66" spans="1:9" x14ac:dyDescent="0.25">
      <c r="A66" s="127"/>
      <c r="B66" s="122"/>
      <c r="C66" s="56"/>
      <c r="D66" s="124"/>
      <c r="E66" s="9">
        <f t="shared" si="0"/>
        <v>0</v>
      </c>
      <c r="F66" s="46"/>
      <c r="I66" s="5"/>
    </row>
    <row r="67" spans="1:9" x14ac:dyDescent="0.25">
      <c r="A67" s="127"/>
      <c r="B67" s="122"/>
      <c r="C67" s="56"/>
      <c r="D67" s="124"/>
      <c r="E67" s="9">
        <f t="shared" si="0"/>
        <v>0</v>
      </c>
      <c r="F67" s="46"/>
      <c r="I67" s="5"/>
    </row>
    <row r="68" spans="1:9" x14ac:dyDescent="0.25">
      <c r="A68" s="127"/>
      <c r="B68" s="122"/>
      <c r="C68" s="56"/>
      <c r="D68" s="124"/>
      <c r="E68" s="9">
        <f t="shared" si="0"/>
        <v>0</v>
      </c>
      <c r="F68" s="46"/>
      <c r="I68" s="5"/>
    </row>
    <row r="69" spans="1:9" x14ac:dyDescent="0.25">
      <c r="A69" s="127"/>
      <c r="B69" s="122"/>
      <c r="C69" s="56"/>
      <c r="D69" s="124"/>
      <c r="E69" s="9">
        <f t="shared" si="0"/>
        <v>0</v>
      </c>
      <c r="F69" s="46"/>
      <c r="I69" s="5"/>
    </row>
    <row r="70" spans="1:9" x14ac:dyDescent="0.25">
      <c r="A70" s="127"/>
      <c r="B70" s="122"/>
      <c r="C70" s="56"/>
      <c r="D70" s="124"/>
      <c r="E70" s="9">
        <f t="shared" si="0"/>
        <v>0</v>
      </c>
      <c r="F70" s="46"/>
      <c r="I70" s="5"/>
    </row>
    <row r="71" spans="1:9" x14ac:dyDescent="0.25">
      <c r="A71" s="127"/>
      <c r="B71" s="122"/>
      <c r="C71" s="56"/>
      <c r="D71" s="124"/>
      <c r="E71" s="9">
        <f t="shared" si="0"/>
        <v>0</v>
      </c>
      <c r="F71" s="46"/>
      <c r="I71" s="5"/>
    </row>
    <row r="72" spans="1:9" x14ac:dyDescent="0.25">
      <c r="A72" s="127"/>
      <c r="B72" s="122"/>
      <c r="C72" s="56"/>
      <c r="D72" s="124"/>
      <c r="E72" s="9">
        <f t="shared" ref="E72:E135" si="1">D72</f>
        <v>0</v>
      </c>
      <c r="F72" s="46"/>
      <c r="I72" s="5"/>
    </row>
    <row r="73" spans="1:9" x14ac:dyDescent="0.25">
      <c r="A73" s="127"/>
      <c r="B73" s="122"/>
      <c r="C73" s="56"/>
      <c r="D73" s="124"/>
      <c r="E73" s="9">
        <f t="shared" si="1"/>
        <v>0</v>
      </c>
      <c r="F73" s="46"/>
      <c r="I73" s="5"/>
    </row>
    <row r="74" spans="1:9" x14ac:dyDescent="0.25">
      <c r="A74" s="127"/>
      <c r="B74" s="122"/>
      <c r="C74" s="56"/>
      <c r="D74" s="124"/>
      <c r="E74" s="9">
        <f t="shared" si="1"/>
        <v>0</v>
      </c>
      <c r="F74" s="46"/>
      <c r="I74" s="5"/>
    </row>
    <row r="75" spans="1:9" x14ac:dyDescent="0.25">
      <c r="A75" s="127"/>
      <c r="B75" s="122"/>
      <c r="C75" s="56"/>
      <c r="D75" s="124"/>
      <c r="E75" s="9">
        <f t="shared" si="1"/>
        <v>0</v>
      </c>
      <c r="F75" s="46"/>
      <c r="I75" s="5"/>
    </row>
    <row r="76" spans="1:9" x14ac:dyDescent="0.25">
      <c r="A76" s="127"/>
      <c r="B76" s="122"/>
      <c r="C76" s="56"/>
      <c r="D76" s="124"/>
      <c r="E76" s="9">
        <f t="shared" si="1"/>
        <v>0</v>
      </c>
      <c r="F76" s="46"/>
      <c r="I76" s="5"/>
    </row>
    <row r="77" spans="1:9" x14ac:dyDescent="0.25">
      <c r="A77" s="127"/>
      <c r="B77" s="122"/>
      <c r="C77" s="56"/>
      <c r="D77" s="124"/>
      <c r="E77" s="9">
        <f t="shared" si="1"/>
        <v>0</v>
      </c>
      <c r="F77" s="46"/>
      <c r="I77" s="5"/>
    </row>
    <row r="78" spans="1:9" x14ac:dyDescent="0.25">
      <c r="A78" s="127"/>
      <c r="B78" s="122"/>
      <c r="C78" s="56"/>
      <c r="D78" s="124"/>
      <c r="E78" s="9">
        <f t="shared" si="1"/>
        <v>0</v>
      </c>
      <c r="F78" s="46"/>
      <c r="I78" s="5"/>
    </row>
    <row r="79" spans="1:9" x14ac:dyDescent="0.25">
      <c r="A79" s="127"/>
      <c r="B79" s="122"/>
      <c r="C79" s="56"/>
      <c r="D79" s="124"/>
      <c r="E79" s="9">
        <f t="shared" si="1"/>
        <v>0</v>
      </c>
      <c r="F79" s="46"/>
      <c r="I79" s="5"/>
    </row>
    <row r="80" spans="1:9" x14ac:dyDescent="0.25">
      <c r="A80" s="127"/>
      <c r="B80" s="122"/>
      <c r="C80" s="56"/>
      <c r="D80" s="124"/>
      <c r="E80" s="9">
        <f t="shared" si="1"/>
        <v>0</v>
      </c>
      <c r="F80" s="46"/>
      <c r="I80" s="5"/>
    </row>
    <row r="81" spans="1:9" x14ac:dyDescent="0.25">
      <c r="A81" s="127"/>
      <c r="B81" s="122"/>
      <c r="C81" s="56"/>
      <c r="D81" s="124"/>
      <c r="E81" s="9">
        <f t="shared" si="1"/>
        <v>0</v>
      </c>
      <c r="F81" s="46"/>
      <c r="I81" s="5"/>
    </row>
    <row r="82" spans="1:9" x14ac:dyDescent="0.25">
      <c r="A82" s="127"/>
      <c r="B82" s="122"/>
      <c r="C82" s="56"/>
      <c r="D82" s="124"/>
      <c r="E82" s="9">
        <f t="shared" si="1"/>
        <v>0</v>
      </c>
      <c r="F82" s="46"/>
      <c r="I82" s="5"/>
    </row>
    <row r="83" spans="1:9" x14ac:dyDescent="0.25">
      <c r="A83" s="127"/>
      <c r="B83" s="122"/>
      <c r="C83" s="56"/>
      <c r="D83" s="124"/>
      <c r="E83" s="9">
        <f t="shared" si="1"/>
        <v>0</v>
      </c>
      <c r="F83" s="46"/>
      <c r="I83" s="5"/>
    </row>
    <row r="84" spans="1:9" x14ac:dyDescent="0.25">
      <c r="A84" s="127"/>
      <c r="B84" s="122"/>
      <c r="C84" s="56"/>
      <c r="D84" s="124"/>
      <c r="E84" s="9">
        <f t="shared" si="1"/>
        <v>0</v>
      </c>
      <c r="F84" s="46"/>
      <c r="I84" s="5"/>
    </row>
    <row r="85" spans="1:9" x14ac:dyDescent="0.25">
      <c r="A85" s="127"/>
      <c r="B85" s="122"/>
      <c r="C85" s="56"/>
      <c r="D85" s="124"/>
      <c r="E85" s="9">
        <f t="shared" si="1"/>
        <v>0</v>
      </c>
      <c r="F85" s="46"/>
      <c r="I85" s="5"/>
    </row>
    <row r="86" spans="1:9" x14ac:dyDescent="0.25">
      <c r="A86" s="127"/>
      <c r="B86" s="122"/>
      <c r="C86" s="56"/>
      <c r="D86" s="124"/>
      <c r="E86" s="9">
        <f t="shared" si="1"/>
        <v>0</v>
      </c>
      <c r="F86" s="46"/>
      <c r="I86" s="5"/>
    </row>
    <row r="87" spans="1:9" x14ac:dyDescent="0.25">
      <c r="A87" s="127"/>
      <c r="B87" s="122"/>
      <c r="C87" s="56"/>
      <c r="D87" s="124"/>
      <c r="E87" s="9">
        <f t="shared" si="1"/>
        <v>0</v>
      </c>
      <c r="F87" s="46"/>
      <c r="I87" s="5"/>
    </row>
    <row r="88" spans="1:9" x14ac:dyDescent="0.25">
      <c r="A88" s="127"/>
      <c r="B88" s="122"/>
      <c r="C88" s="56"/>
      <c r="D88" s="124"/>
      <c r="E88" s="9">
        <f t="shared" si="1"/>
        <v>0</v>
      </c>
      <c r="F88" s="46"/>
      <c r="I88" s="5"/>
    </row>
    <row r="89" spans="1:9" x14ac:dyDescent="0.25">
      <c r="A89" s="127"/>
      <c r="B89" s="122"/>
      <c r="C89" s="56"/>
      <c r="D89" s="124"/>
      <c r="E89" s="9">
        <f t="shared" si="1"/>
        <v>0</v>
      </c>
      <c r="F89" s="46"/>
      <c r="I89" s="5"/>
    </row>
    <row r="90" spans="1:9" x14ac:dyDescent="0.25">
      <c r="A90" s="127"/>
      <c r="B90" s="122"/>
      <c r="C90" s="56"/>
      <c r="D90" s="124"/>
      <c r="E90" s="9">
        <f t="shared" si="1"/>
        <v>0</v>
      </c>
      <c r="F90" s="46"/>
      <c r="I90" s="5"/>
    </row>
    <row r="91" spans="1:9" x14ac:dyDescent="0.25">
      <c r="A91" s="127"/>
      <c r="B91" s="122"/>
      <c r="C91" s="56"/>
      <c r="D91" s="124"/>
      <c r="E91" s="9">
        <f t="shared" si="1"/>
        <v>0</v>
      </c>
      <c r="F91" s="46"/>
      <c r="I91" s="5"/>
    </row>
    <row r="92" spans="1:9" x14ac:dyDescent="0.25">
      <c r="A92" s="127"/>
      <c r="B92" s="122"/>
      <c r="C92" s="56"/>
      <c r="D92" s="124"/>
      <c r="E92" s="9">
        <f t="shared" si="1"/>
        <v>0</v>
      </c>
      <c r="F92" s="46"/>
      <c r="I92" s="5"/>
    </row>
    <row r="93" spans="1:9" x14ac:dyDescent="0.25">
      <c r="A93" s="127"/>
      <c r="B93" s="122"/>
      <c r="C93" s="56"/>
      <c r="D93" s="124"/>
      <c r="E93" s="9">
        <f t="shared" si="1"/>
        <v>0</v>
      </c>
      <c r="F93" s="46"/>
      <c r="I93" s="5"/>
    </row>
    <row r="94" spans="1:9" x14ac:dyDescent="0.25">
      <c r="A94" s="127"/>
      <c r="B94" s="122"/>
      <c r="C94" s="56"/>
      <c r="D94" s="124"/>
      <c r="E94" s="9">
        <f t="shared" si="1"/>
        <v>0</v>
      </c>
      <c r="F94" s="46"/>
      <c r="I94" s="5"/>
    </row>
    <row r="95" spans="1:9" x14ac:dyDescent="0.25">
      <c r="A95" s="127"/>
      <c r="B95" s="122"/>
      <c r="C95" s="56"/>
      <c r="D95" s="124"/>
      <c r="E95" s="9">
        <f t="shared" si="1"/>
        <v>0</v>
      </c>
      <c r="F95" s="46"/>
      <c r="I95" s="5"/>
    </row>
    <row r="96" spans="1:9" x14ac:dyDescent="0.25">
      <c r="A96" s="127"/>
      <c r="B96" s="122"/>
      <c r="C96" s="56"/>
      <c r="D96" s="124"/>
      <c r="E96" s="9">
        <f t="shared" si="1"/>
        <v>0</v>
      </c>
      <c r="F96" s="46"/>
      <c r="I96" s="5"/>
    </row>
    <row r="97" spans="1:9" x14ac:dyDescent="0.25">
      <c r="A97" s="127"/>
      <c r="B97" s="122"/>
      <c r="C97" s="56"/>
      <c r="D97" s="124"/>
      <c r="E97" s="9">
        <f t="shared" si="1"/>
        <v>0</v>
      </c>
      <c r="F97" s="46"/>
      <c r="I97" s="5"/>
    </row>
    <row r="98" spans="1:9" x14ac:dyDescent="0.25">
      <c r="A98" s="127"/>
      <c r="B98" s="122"/>
      <c r="C98" s="56"/>
      <c r="D98" s="124"/>
      <c r="E98" s="9">
        <f t="shared" si="1"/>
        <v>0</v>
      </c>
      <c r="F98" s="46"/>
      <c r="I98" s="5"/>
    </row>
    <row r="99" spans="1:9" x14ac:dyDescent="0.25">
      <c r="A99" s="127"/>
      <c r="B99" s="122"/>
      <c r="C99" s="56"/>
      <c r="D99" s="124"/>
      <c r="E99" s="9">
        <f t="shared" si="1"/>
        <v>0</v>
      </c>
      <c r="F99" s="46"/>
      <c r="I99" s="5"/>
    </row>
    <row r="100" spans="1:9" x14ac:dyDescent="0.25">
      <c r="A100" s="127"/>
      <c r="B100" s="122"/>
      <c r="C100" s="56"/>
      <c r="D100" s="124"/>
      <c r="E100" s="9">
        <f t="shared" si="1"/>
        <v>0</v>
      </c>
      <c r="F100" s="46"/>
      <c r="I100" s="5"/>
    </row>
    <row r="101" spans="1:9" x14ac:dyDescent="0.25">
      <c r="A101" s="127"/>
      <c r="B101" s="122"/>
      <c r="C101" s="56"/>
      <c r="D101" s="124"/>
      <c r="E101" s="9">
        <f t="shared" si="1"/>
        <v>0</v>
      </c>
      <c r="F101" s="46"/>
      <c r="I101" s="5"/>
    </row>
    <row r="102" spans="1:9" x14ac:dyDescent="0.25">
      <c r="A102" s="127"/>
      <c r="B102" s="122"/>
      <c r="C102" s="56"/>
      <c r="D102" s="124"/>
      <c r="E102" s="9">
        <f t="shared" si="1"/>
        <v>0</v>
      </c>
      <c r="F102" s="46"/>
      <c r="I102" s="5"/>
    </row>
    <row r="103" spans="1:9" x14ac:dyDescent="0.25">
      <c r="A103" s="127"/>
      <c r="B103" s="122"/>
      <c r="C103" s="56"/>
      <c r="D103" s="124"/>
      <c r="E103" s="9">
        <f t="shared" si="1"/>
        <v>0</v>
      </c>
      <c r="F103" s="46"/>
      <c r="I103" s="5"/>
    </row>
    <row r="104" spans="1:9" x14ac:dyDescent="0.25">
      <c r="A104" s="127"/>
      <c r="B104" s="122"/>
      <c r="C104" s="56"/>
      <c r="D104" s="124"/>
      <c r="E104" s="9">
        <f t="shared" si="1"/>
        <v>0</v>
      </c>
      <c r="F104" s="46"/>
      <c r="I104" s="5"/>
    </row>
    <row r="105" spans="1:9" x14ac:dyDescent="0.25">
      <c r="A105" s="127"/>
      <c r="B105" s="122"/>
      <c r="C105" s="56"/>
      <c r="D105" s="124"/>
      <c r="E105" s="9">
        <f t="shared" si="1"/>
        <v>0</v>
      </c>
      <c r="F105" s="46"/>
      <c r="I105" s="5"/>
    </row>
    <row r="106" spans="1:9" x14ac:dyDescent="0.25">
      <c r="A106" s="127"/>
      <c r="B106" s="122"/>
      <c r="C106" s="56"/>
      <c r="D106" s="124"/>
      <c r="E106" s="9">
        <f t="shared" si="1"/>
        <v>0</v>
      </c>
      <c r="F106" s="46"/>
      <c r="I106" s="5"/>
    </row>
    <row r="107" spans="1:9" x14ac:dyDescent="0.25">
      <c r="A107" s="127"/>
      <c r="B107" s="122"/>
      <c r="C107" s="56"/>
      <c r="D107" s="124"/>
      <c r="E107" s="9">
        <f t="shared" si="1"/>
        <v>0</v>
      </c>
      <c r="F107" s="46"/>
      <c r="I107" s="5"/>
    </row>
    <row r="108" spans="1:9" x14ac:dyDescent="0.25">
      <c r="A108" s="127"/>
      <c r="B108" s="122"/>
      <c r="C108" s="56"/>
      <c r="D108" s="124"/>
      <c r="E108" s="9">
        <f t="shared" si="1"/>
        <v>0</v>
      </c>
      <c r="F108" s="46"/>
      <c r="I108" s="5"/>
    </row>
    <row r="109" spans="1:9" x14ac:dyDescent="0.25">
      <c r="A109" s="127"/>
      <c r="B109" s="122"/>
      <c r="C109" s="56"/>
      <c r="D109" s="124"/>
      <c r="E109" s="9">
        <f t="shared" si="1"/>
        <v>0</v>
      </c>
      <c r="F109" s="46"/>
      <c r="I109" s="5"/>
    </row>
    <row r="110" spans="1:9" x14ac:dyDescent="0.25">
      <c r="A110" s="127"/>
      <c r="B110" s="122"/>
      <c r="C110" s="56"/>
      <c r="D110" s="124"/>
      <c r="E110" s="9">
        <f t="shared" si="1"/>
        <v>0</v>
      </c>
      <c r="F110" s="46"/>
      <c r="I110" s="5"/>
    </row>
    <row r="111" spans="1:9" x14ac:dyDescent="0.25">
      <c r="A111" s="127"/>
      <c r="B111" s="122"/>
      <c r="C111" s="56"/>
      <c r="D111" s="124"/>
      <c r="E111" s="9">
        <f t="shared" si="1"/>
        <v>0</v>
      </c>
      <c r="F111" s="46"/>
      <c r="I111" s="5"/>
    </row>
    <row r="112" spans="1:9" x14ac:dyDescent="0.25">
      <c r="A112" s="127"/>
      <c r="B112" s="122"/>
      <c r="C112" s="56"/>
      <c r="D112" s="124"/>
      <c r="E112" s="9">
        <f t="shared" si="1"/>
        <v>0</v>
      </c>
      <c r="F112" s="46"/>
      <c r="I112" s="5"/>
    </row>
    <row r="113" spans="1:9" x14ac:dyDescent="0.25">
      <c r="A113" s="127"/>
      <c r="B113" s="122"/>
      <c r="C113" s="56"/>
      <c r="D113" s="124"/>
      <c r="E113" s="9">
        <f t="shared" si="1"/>
        <v>0</v>
      </c>
      <c r="F113" s="46"/>
      <c r="I113" s="5"/>
    </row>
    <row r="114" spans="1:9" x14ac:dyDescent="0.25">
      <c r="A114" s="127"/>
      <c r="B114" s="122"/>
      <c r="C114" s="56"/>
      <c r="D114" s="124"/>
      <c r="E114" s="9">
        <f t="shared" si="1"/>
        <v>0</v>
      </c>
      <c r="F114" s="46"/>
      <c r="I114" s="5"/>
    </row>
    <row r="115" spans="1:9" x14ac:dyDescent="0.25">
      <c r="A115" s="127"/>
      <c r="B115" s="122"/>
      <c r="C115" s="56"/>
      <c r="D115" s="124"/>
      <c r="E115" s="9">
        <f t="shared" si="1"/>
        <v>0</v>
      </c>
      <c r="F115" s="46"/>
      <c r="I115" s="5"/>
    </row>
    <row r="116" spans="1:9" x14ac:dyDescent="0.25">
      <c r="A116" s="127"/>
      <c r="B116" s="122"/>
      <c r="C116" s="56"/>
      <c r="D116" s="124"/>
      <c r="E116" s="9">
        <f t="shared" si="1"/>
        <v>0</v>
      </c>
      <c r="F116" s="46"/>
      <c r="I116" s="5"/>
    </row>
    <row r="117" spans="1:9" x14ac:dyDescent="0.25">
      <c r="A117" s="127"/>
      <c r="B117" s="122"/>
      <c r="C117" s="56"/>
      <c r="D117" s="124"/>
      <c r="E117" s="9">
        <f t="shared" si="1"/>
        <v>0</v>
      </c>
      <c r="F117" s="46"/>
      <c r="I117" s="5"/>
    </row>
    <row r="118" spans="1:9" x14ac:dyDescent="0.25">
      <c r="A118" s="127"/>
      <c r="B118" s="122"/>
      <c r="C118" s="56"/>
      <c r="D118" s="124"/>
      <c r="E118" s="9">
        <f t="shared" si="1"/>
        <v>0</v>
      </c>
      <c r="F118" s="46"/>
      <c r="I118" s="5"/>
    </row>
    <row r="119" spans="1:9" x14ac:dyDescent="0.25">
      <c r="A119" s="127"/>
      <c r="B119" s="122"/>
      <c r="C119" s="56"/>
      <c r="D119" s="124"/>
      <c r="E119" s="9">
        <f t="shared" si="1"/>
        <v>0</v>
      </c>
      <c r="F119" s="46"/>
      <c r="I119" s="5"/>
    </row>
    <row r="120" spans="1:9" x14ac:dyDescent="0.25">
      <c r="A120" s="127"/>
      <c r="B120" s="122"/>
      <c r="C120" s="56"/>
      <c r="D120" s="124"/>
      <c r="E120" s="9">
        <f t="shared" si="1"/>
        <v>0</v>
      </c>
      <c r="F120" s="46"/>
      <c r="I120" s="5"/>
    </row>
    <row r="121" spans="1:9" x14ac:dyDescent="0.25">
      <c r="A121" s="127"/>
      <c r="B121" s="122"/>
      <c r="C121" s="56"/>
      <c r="D121" s="124"/>
      <c r="E121" s="9">
        <f t="shared" si="1"/>
        <v>0</v>
      </c>
      <c r="F121" s="46"/>
      <c r="I121" s="5"/>
    </row>
    <row r="122" spans="1:9" x14ac:dyDescent="0.25">
      <c r="A122" s="127"/>
      <c r="B122" s="122"/>
      <c r="C122" s="56"/>
      <c r="D122" s="124"/>
      <c r="E122" s="9">
        <f t="shared" si="1"/>
        <v>0</v>
      </c>
      <c r="F122" s="46"/>
      <c r="I122" s="5"/>
    </row>
    <row r="123" spans="1:9" x14ac:dyDescent="0.25">
      <c r="A123" s="127"/>
      <c r="B123" s="122"/>
      <c r="C123" s="56"/>
      <c r="D123" s="124"/>
      <c r="E123" s="9">
        <f t="shared" si="1"/>
        <v>0</v>
      </c>
      <c r="F123" s="46"/>
      <c r="I123" s="5"/>
    </row>
    <row r="124" spans="1:9" x14ac:dyDescent="0.25">
      <c r="A124" s="127"/>
      <c r="B124" s="122"/>
      <c r="C124" s="56"/>
      <c r="D124" s="124"/>
      <c r="E124" s="9">
        <f t="shared" si="1"/>
        <v>0</v>
      </c>
      <c r="F124" s="46"/>
      <c r="I124" s="5"/>
    </row>
    <row r="125" spans="1:9" x14ac:dyDescent="0.25">
      <c r="A125" s="127"/>
      <c r="B125" s="122"/>
      <c r="C125" s="56"/>
      <c r="D125" s="124"/>
      <c r="E125" s="9">
        <f t="shared" si="1"/>
        <v>0</v>
      </c>
      <c r="F125" s="46"/>
      <c r="I125" s="5"/>
    </row>
    <row r="126" spans="1:9" x14ac:dyDescent="0.25">
      <c r="A126" s="127"/>
      <c r="B126" s="122"/>
      <c r="C126" s="56"/>
      <c r="D126" s="124"/>
      <c r="E126" s="9">
        <f t="shared" si="1"/>
        <v>0</v>
      </c>
      <c r="F126" s="46"/>
      <c r="I126" s="5"/>
    </row>
    <row r="127" spans="1:9" x14ac:dyDescent="0.25">
      <c r="A127" s="127"/>
      <c r="B127" s="122"/>
      <c r="C127" s="56"/>
      <c r="D127" s="124"/>
      <c r="E127" s="9">
        <f t="shared" si="1"/>
        <v>0</v>
      </c>
      <c r="F127" s="46"/>
      <c r="I127" s="5"/>
    </row>
    <row r="128" spans="1:9" x14ac:dyDescent="0.25">
      <c r="A128" s="127"/>
      <c r="B128" s="122"/>
      <c r="C128" s="56"/>
      <c r="D128" s="124"/>
      <c r="E128" s="9">
        <f t="shared" si="1"/>
        <v>0</v>
      </c>
      <c r="F128" s="46"/>
      <c r="I128" s="5"/>
    </row>
    <row r="129" spans="1:9" x14ac:dyDescent="0.25">
      <c r="A129" s="127"/>
      <c r="B129" s="122"/>
      <c r="C129" s="56"/>
      <c r="D129" s="124"/>
      <c r="E129" s="9">
        <f t="shared" si="1"/>
        <v>0</v>
      </c>
      <c r="F129" s="46"/>
      <c r="I129" s="5"/>
    </row>
    <row r="130" spans="1:9" x14ac:dyDescent="0.25">
      <c r="A130" s="127"/>
      <c r="B130" s="122"/>
      <c r="C130" s="56"/>
      <c r="D130" s="124"/>
      <c r="E130" s="9">
        <f t="shared" si="1"/>
        <v>0</v>
      </c>
      <c r="F130" s="46"/>
      <c r="I130" s="5"/>
    </row>
    <row r="131" spans="1:9" x14ac:dyDescent="0.25">
      <c r="A131" s="127"/>
      <c r="B131" s="122"/>
      <c r="C131" s="56"/>
      <c r="D131" s="124"/>
      <c r="E131" s="9">
        <f t="shared" si="1"/>
        <v>0</v>
      </c>
      <c r="F131" s="46"/>
      <c r="I131" s="5"/>
    </row>
    <row r="132" spans="1:9" x14ac:dyDescent="0.25">
      <c r="A132" s="127"/>
      <c r="B132" s="122"/>
      <c r="C132" s="56"/>
      <c r="D132" s="124"/>
      <c r="E132" s="9">
        <f t="shared" si="1"/>
        <v>0</v>
      </c>
      <c r="F132" s="46"/>
      <c r="I132" s="5"/>
    </row>
    <row r="133" spans="1:9" x14ac:dyDescent="0.25">
      <c r="A133" s="127"/>
      <c r="B133" s="122"/>
      <c r="C133" s="56"/>
      <c r="D133" s="124"/>
      <c r="E133" s="9">
        <f t="shared" si="1"/>
        <v>0</v>
      </c>
      <c r="F133" s="46"/>
      <c r="I133" s="5"/>
    </row>
    <row r="134" spans="1:9" x14ac:dyDescent="0.25">
      <c r="A134" s="127"/>
      <c r="B134" s="122"/>
      <c r="C134" s="56"/>
      <c r="D134" s="124"/>
      <c r="E134" s="9">
        <f t="shared" si="1"/>
        <v>0</v>
      </c>
      <c r="F134" s="46"/>
      <c r="I134" s="5"/>
    </row>
    <row r="135" spans="1:9" x14ac:dyDescent="0.25">
      <c r="A135" s="127"/>
      <c r="B135" s="122"/>
      <c r="C135" s="56"/>
      <c r="D135" s="124"/>
      <c r="E135" s="9">
        <f t="shared" si="1"/>
        <v>0</v>
      </c>
      <c r="F135" s="46"/>
      <c r="I135" s="5"/>
    </row>
    <row r="136" spans="1:9" x14ac:dyDescent="0.25">
      <c r="A136" s="127"/>
      <c r="B136" s="122"/>
      <c r="C136" s="56"/>
      <c r="D136" s="124"/>
      <c r="E136" s="9">
        <f t="shared" ref="E136:E199" si="2">D136</f>
        <v>0</v>
      </c>
      <c r="F136" s="46"/>
      <c r="I136" s="5"/>
    </row>
    <row r="137" spans="1:9" x14ac:dyDescent="0.25">
      <c r="A137" s="127"/>
      <c r="B137" s="122"/>
      <c r="C137" s="56"/>
      <c r="D137" s="124"/>
      <c r="E137" s="9">
        <f t="shared" si="2"/>
        <v>0</v>
      </c>
      <c r="F137" s="46"/>
      <c r="I137" s="5"/>
    </row>
    <row r="138" spans="1:9" x14ac:dyDescent="0.25">
      <c r="A138" s="127"/>
      <c r="B138" s="122"/>
      <c r="C138" s="56"/>
      <c r="D138" s="124"/>
      <c r="E138" s="9">
        <f t="shared" si="2"/>
        <v>0</v>
      </c>
      <c r="F138" s="46"/>
      <c r="I138" s="5"/>
    </row>
    <row r="139" spans="1:9" x14ac:dyDescent="0.25">
      <c r="A139" s="127"/>
      <c r="B139" s="122"/>
      <c r="C139" s="56"/>
      <c r="D139" s="124"/>
      <c r="E139" s="9">
        <f t="shared" si="2"/>
        <v>0</v>
      </c>
      <c r="F139" s="46"/>
      <c r="I139" s="5"/>
    </row>
    <row r="140" spans="1:9" x14ac:dyDescent="0.25">
      <c r="A140" s="127"/>
      <c r="B140" s="122"/>
      <c r="C140" s="56"/>
      <c r="D140" s="124"/>
      <c r="E140" s="9">
        <f t="shared" si="2"/>
        <v>0</v>
      </c>
      <c r="F140" s="46"/>
      <c r="I140" s="5"/>
    </row>
    <row r="141" spans="1:9" x14ac:dyDescent="0.25">
      <c r="A141" s="127"/>
      <c r="B141" s="122"/>
      <c r="C141" s="56"/>
      <c r="D141" s="124"/>
      <c r="E141" s="9">
        <f t="shared" si="2"/>
        <v>0</v>
      </c>
      <c r="F141" s="46"/>
      <c r="I141" s="5"/>
    </row>
    <row r="142" spans="1:9" x14ac:dyDescent="0.25">
      <c r="A142" s="127"/>
      <c r="B142" s="122"/>
      <c r="C142" s="56"/>
      <c r="D142" s="124"/>
      <c r="E142" s="9">
        <f t="shared" si="2"/>
        <v>0</v>
      </c>
      <c r="F142" s="46"/>
      <c r="I142" s="5"/>
    </row>
    <row r="143" spans="1:9" x14ac:dyDescent="0.25">
      <c r="A143" s="127"/>
      <c r="B143" s="122"/>
      <c r="C143" s="56"/>
      <c r="D143" s="124"/>
      <c r="E143" s="9">
        <f t="shared" si="2"/>
        <v>0</v>
      </c>
      <c r="F143" s="46"/>
      <c r="I143" s="5"/>
    </row>
    <row r="144" spans="1:9" x14ac:dyDescent="0.25">
      <c r="A144" s="127"/>
      <c r="B144" s="122"/>
      <c r="C144" s="56"/>
      <c r="D144" s="124"/>
      <c r="E144" s="9">
        <f t="shared" si="2"/>
        <v>0</v>
      </c>
      <c r="F144" s="46"/>
      <c r="I144" s="5"/>
    </row>
    <row r="145" spans="1:9" x14ac:dyDescent="0.25">
      <c r="A145" s="127"/>
      <c r="B145" s="122"/>
      <c r="C145" s="56"/>
      <c r="D145" s="124"/>
      <c r="E145" s="9">
        <f t="shared" si="2"/>
        <v>0</v>
      </c>
      <c r="F145" s="46"/>
      <c r="I145" s="5"/>
    </row>
    <row r="146" spans="1:9" x14ac:dyDescent="0.25">
      <c r="A146" s="127"/>
      <c r="B146" s="122"/>
      <c r="C146" s="56"/>
      <c r="D146" s="124"/>
      <c r="E146" s="9">
        <f t="shared" si="2"/>
        <v>0</v>
      </c>
      <c r="F146" s="46"/>
      <c r="I146" s="5"/>
    </row>
    <row r="147" spans="1:9" x14ac:dyDescent="0.25">
      <c r="A147" s="127"/>
      <c r="B147" s="122"/>
      <c r="C147" s="56"/>
      <c r="D147" s="124"/>
      <c r="E147" s="9">
        <f t="shared" si="2"/>
        <v>0</v>
      </c>
      <c r="F147" s="46"/>
      <c r="I147" s="5"/>
    </row>
    <row r="148" spans="1:9" x14ac:dyDescent="0.25">
      <c r="A148" s="127"/>
      <c r="B148" s="122"/>
      <c r="C148" s="56"/>
      <c r="D148" s="124"/>
      <c r="E148" s="9">
        <f t="shared" si="2"/>
        <v>0</v>
      </c>
      <c r="F148" s="46"/>
      <c r="I148" s="5"/>
    </row>
    <row r="149" spans="1:9" x14ac:dyDescent="0.25">
      <c r="A149" s="127"/>
      <c r="B149" s="122"/>
      <c r="C149" s="56"/>
      <c r="D149" s="124"/>
      <c r="E149" s="9">
        <f t="shared" si="2"/>
        <v>0</v>
      </c>
      <c r="F149" s="46"/>
      <c r="I149" s="5"/>
    </row>
    <row r="150" spans="1:9" x14ac:dyDescent="0.25">
      <c r="A150" s="127"/>
      <c r="B150" s="122"/>
      <c r="C150" s="56"/>
      <c r="D150" s="124"/>
      <c r="E150" s="9">
        <f t="shared" si="2"/>
        <v>0</v>
      </c>
      <c r="F150" s="46"/>
      <c r="I150" s="5"/>
    </row>
    <row r="151" spans="1:9" x14ac:dyDescent="0.25">
      <c r="A151" s="127"/>
      <c r="B151" s="122"/>
      <c r="C151" s="56"/>
      <c r="D151" s="124"/>
      <c r="E151" s="9">
        <f t="shared" si="2"/>
        <v>0</v>
      </c>
      <c r="F151" s="46"/>
      <c r="I151" s="5"/>
    </row>
    <row r="152" spans="1:9" x14ac:dyDescent="0.25">
      <c r="A152" s="127"/>
      <c r="B152" s="122"/>
      <c r="C152" s="56"/>
      <c r="D152" s="124"/>
      <c r="E152" s="9">
        <f t="shared" si="2"/>
        <v>0</v>
      </c>
      <c r="F152" s="46"/>
      <c r="I152" s="5"/>
    </row>
    <row r="153" spans="1:9" x14ac:dyDescent="0.25">
      <c r="A153" s="127"/>
      <c r="B153" s="122"/>
      <c r="C153" s="56"/>
      <c r="D153" s="124"/>
      <c r="E153" s="9">
        <f t="shared" si="2"/>
        <v>0</v>
      </c>
      <c r="F153" s="46"/>
      <c r="I153" s="5"/>
    </row>
    <row r="154" spans="1:9" x14ac:dyDescent="0.25">
      <c r="A154" s="127"/>
      <c r="B154" s="122"/>
      <c r="C154" s="56"/>
      <c r="D154" s="124"/>
      <c r="E154" s="9">
        <f t="shared" si="2"/>
        <v>0</v>
      </c>
      <c r="F154" s="46"/>
      <c r="I154" s="5"/>
    </row>
    <row r="155" spans="1:9" x14ac:dyDescent="0.25">
      <c r="A155" s="127"/>
      <c r="B155" s="122"/>
      <c r="C155" s="56"/>
      <c r="D155" s="124"/>
      <c r="E155" s="9">
        <f t="shared" si="2"/>
        <v>0</v>
      </c>
      <c r="F155" s="46"/>
      <c r="I155" s="5"/>
    </row>
    <row r="156" spans="1:9" x14ac:dyDescent="0.25">
      <c r="A156" s="127"/>
      <c r="B156" s="122"/>
      <c r="C156" s="56"/>
      <c r="D156" s="124"/>
      <c r="E156" s="9">
        <f t="shared" si="2"/>
        <v>0</v>
      </c>
      <c r="F156" s="46"/>
      <c r="I156" s="5"/>
    </row>
    <row r="157" spans="1:9" x14ac:dyDescent="0.25">
      <c r="A157" s="127"/>
      <c r="B157" s="122"/>
      <c r="C157" s="56"/>
      <c r="D157" s="124"/>
      <c r="E157" s="9">
        <f t="shared" si="2"/>
        <v>0</v>
      </c>
      <c r="F157" s="46"/>
      <c r="I157" s="5"/>
    </row>
    <row r="158" spans="1:9" x14ac:dyDescent="0.25">
      <c r="A158" s="127"/>
      <c r="B158" s="122"/>
      <c r="C158" s="56"/>
      <c r="D158" s="124"/>
      <c r="E158" s="9">
        <f t="shared" si="2"/>
        <v>0</v>
      </c>
      <c r="F158" s="46"/>
      <c r="I158" s="5"/>
    </row>
    <row r="159" spans="1:9" x14ac:dyDescent="0.25">
      <c r="A159" s="127"/>
      <c r="B159" s="122"/>
      <c r="C159" s="56"/>
      <c r="D159" s="124"/>
      <c r="E159" s="9">
        <f t="shared" si="2"/>
        <v>0</v>
      </c>
      <c r="F159" s="46"/>
      <c r="I159" s="5"/>
    </row>
    <row r="160" spans="1:9" x14ac:dyDescent="0.25">
      <c r="A160" s="127"/>
      <c r="B160" s="122"/>
      <c r="C160" s="56"/>
      <c r="D160" s="124"/>
      <c r="E160" s="9">
        <f t="shared" si="2"/>
        <v>0</v>
      </c>
      <c r="F160" s="46"/>
      <c r="I160" s="5"/>
    </row>
    <row r="161" spans="1:9" x14ac:dyDescent="0.25">
      <c r="A161" s="127"/>
      <c r="B161" s="122"/>
      <c r="C161" s="56"/>
      <c r="D161" s="124"/>
      <c r="E161" s="9">
        <f t="shared" si="2"/>
        <v>0</v>
      </c>
      <c r="F161" s="46"/>
      <c r="I161" s="5"/>
    </row>
    <row r="162" spans="1:9" x14ac:dyDescent="0.25">
      <c r="A162" s="127"/>
      <c r="B162" s="122"/>
      <c r="C162" s="56"/>
      <c r="D162" s="124"/>
      <c r="E162" s="9">
        <f t="shared" si="2"/>
        <v>0</v>
      </c>
      <c r="F162" s="46"/>
      <c r="I162" s="5"/>
    </row>
    <row r="163" spans="1:9" x14ac:dyDescent="0.25">
      <c r="A163" s="127"/>
      <c r="B163" s="122"/>
      <c r="C163" s="56"/>
      <c r="D163" s="124"/>
      <c r="E163" s="9">
        <f t="shared" si="2"/>
        <v>0</v>
      </c>
      <c r="F163" s="46"/>
      <c r="I163" s="5"/>
    </row>
    <row r="164" spans="1:9" x14ac:dyDescent="0.25">
      <c r="A164" s="127"/>
      <c r="B164" s="122"/>
      <c r="C164" s="56"/>
      <c r="D164" s="124"/>
      <c r="E164" s="9">
        <f t="shared" si="2"/>
        <v>0</v>
      </c>
      <c r="F164" s="46"/>
      <c r="I164" s="5"/>
    </row>
    <row r="165" spans="1:9" x14ac:dyDescent="0.25">
      <c r="A165" s="127"/>
      <c r="B165" s="122"/>
      <c r="C165" s="56"/>
      <c r="D165" s="124"/>
      <c r="E165" s="9">
        <f t="shared" si="2"/>
        <v>0</v>
      </c>
      <c r="F165" s="46"/>
      <c r="I165" s="5"/>
    </row>
    <row r="166" spans="1:9" x14ac:dyDescent="0.25">
      <c r="A166" s="127"/>
      <c r="B166" s="122"/>
      <c r="C166" s="56"/>
      <c r="D166" s="124"/>
      <c r="E166" s="9">
        <f t="shared" si="2"/>
        <v>0</v>
      </c>
      <c r="F166" s="46"/>
      <c r="I166" s="5"/>
    </row>
    <row r="167" spans="1:9" x14ac:dyDescent="0.25">
      <c r="A167" s="127"/>
      <c r="B167" s="122"/>
      <c r="C167" s="56"/>
      <c r="D167" s="124"/>
      <c r="E167" s="9">
        <f t="shared" si="2"/>
        <v>0</v>
      </c>
      <c r="F167" s="46"/>
      <c r="I167" s="5"/>
    </row>
    <row r="168" spans="1:9" x14ac:dyDescent="0.25">
      <c r="A168" s="127"/>
      <c r="B168" s="122"/>
      <c r="C168" s="56"/>
      <c r="D168" s="124"/>
      <c r="E168" s="9">
        <f t="shared" si="2"/>
        <v>0</v>
      </c>
      <c r="F168" s="46"/>
      <c r="I168" s="5"/>
    </row>
    <row r="169" spans="1:9" x14ac:dyDescent="0.25">
      <c r="A169" s="127"/>
      <c r="B169" s="122"/>
      <c r="C169" s="56"/>
      <c r="D169" s="124"/>
      <c r="E169" s="9">
        <f t="shared" si="2"/>
        <v>0</v>
      </c>
      <c r="F169" s="46"/>
      <c r="I169" s="5"/>
    </row>
    <row r="170" spans="1:9" x14ac:dyDescent="0.25">
      <c r="A170" s="127"/>
      <c r="B170" s="122"/>
      <c r="C170" s="56"/>
      <c r="D170" s="124"/>
      <c r="E170" s="9">
        <f t="shared" si="2"/>
        <v>0</v>
      </c>
      <c r="F170" s="46"/>
      <c r="I170" s="5"/>
    </row>
    <row r="171" spans="1:9" x14ac:dyDescent="0.25">
      <c r="A171" s="127"/>
      <c r="B171" s="122"/>
      <c r="C171" s="56"/>
      <c r="D171" s="124"/>
      <c r="E171" s="9">
        <f t="shared" si="2"/>
        <v>0</v>
      </c>
      <c r="F171" s="46"/>
      <c r="I171" s="5"/>
    </row>
    <row r="172" spans="1:9" x14ac:dyDescent="0.25">
      <c r="A172" s="127"/>
      <c r="B172" s="122"/>
      <c r="C172" s="56"/>
      <c r="D172" s="124"/>
      <c r="E172" s="9">
        <f t="shared" si="2"/>
        <v>0</v>
      </c>
      <c r="F172" s="46"/>
      <c r="I172" s="5"/>
    </row>
    <row r="173" spans="1:9" x14ac:dyDescent="0.25">
      <c r="A173" s="127"/>
      <c r="B173" s="122"/>
      <c r="C173" s="56"/>
      <c r="D173" s="124"/>
      <c r="E173" s="9">
        <f t="shared" si="2"/>
        <v>0</v>
      </c>
      <c r="F173" s="46"/>
      <c r="I173" s="5"/>
    </row>
    <row r="174" spans="1:9" x14ac:dyDescent="0.25">
      <c r="A174" s="127"/>
      <c r="B174" s="122"/>
      <c r="C174" s="56"/>
      <c r="D174" s="124"/>
      <c r="E174" s="9">
        <f t="shared" si="2"/>
        <v>0</v>
      </c>
      <c r="F174" s="46"/>
      <c r="I174" s="5"/>
    </row>
    <row r="175" spans="1:9" x14ac:dyDescent="0.25">
      <c r="A175" s="127"/>
      <c r="B175" s="122"/>
      <c r="C175" s="56"/>
      <c r="D175" s="124"/>
      <c r="E175" s="9">
        <f t="shared" si="2"/>
        <v>0</v>
      </c>
      <c r="F175" s="46"/>
      <c r="I175" s="5"/>
    </row>
    <row r="176" spans="1:9" x14ac:dyDescent="0.25">
      <c r="A176" s="127"/>
      <c r="B176" s="122"/>
      <c r="C176" s="56"/>
      <c r="D176" s="124"/>
      <c r="E176" s="9">
        <f t="shared" si="2"/>
        <v>0</v>
      </c>
      <c r="F176" s="46"/>
      <c r="I176" s="5"/>
    </row>
    <row r="177" spans="1:9" x14ac:dyDescent="0.25">
      <c r="A177" s="127"/>
      <c r="B177" s="122"/>
      <c r="C177" s="56"/>
      <c r="D177" s="124"/>
      <c r="E177" s="9">
        <f t="shared" si="2"/>
        <v>0</v>
      </c>
      <c r="F177" s="46"/>
      <c r="I177" s="5"/>
    </row>
    <row r="178" spans="1:9" x14ac:dyDescent="0.25">
      <c r="A178" s="127"/>
      <c r="B178" s="122"/>
      <c r="C178" s="56"/>
      <c r="D178" s="124"/>
      <c r="E178" s="9">
        <f t="shared" si="2"/>
        <v>0</v>
      </c>
      <c r="F178" s="46"/>
      <c r="I178" s="5"/>
    </row>
    <row r="179" spans="1:9" x14ac:dyDescent="0.25">
      <c r="A179" s="127"/>
      <c r="B179" s="122"/>
      <c r="C179" s="56"/>
      <c r="D179" s="124"/>
      <c r="E179" s="9">
        <f t="shared" si="2"/>
        <v>0</v>
      </c>
      <c r="F179" s="46"/>
      <c r="I179" s="5"/>
    </row>
    <row r="180" spans="1:9" x14ac:dyDescent="0.25">
      <c r="A180" s="127"/>
      <c r="B180" s="122"/>
      <c r="C180" s="56"/>
      <c r="D180" s="124"/>
      <c r="E180" s="9">
        <f t="shared" si="2"/>
        <v>0</v>
      </c>
      <c r="F180" s="46"/>
      <c r="I180" s="5"/>
    </row>
    <row r="181" spans="1:9" x14ac:dyDescent="0.25">
      <c r="A181" s="127"/>
      <c r="B181" s="122"/>
      <c r="C181" s="56"/>
      <c r="D181" s="124"/>
      <c r="E181" s="9">
        <f t="shared" si="2"/>
        <v>0</v>
      </c>
      <c r="F181" s="46"/>
      <c r="I181" s="5"/>
    </row>
    <row r="182" spans="1:9" x14ac:dyDescent="0.25">
      <c r="A182" s="127"/>
      <c r="B182" s="122"/>
      <c r="C182" s="56"/>
      <c r="D182" s="124"/>
      <c r="E182" s="9">
        <f t="shared" si="2"/>
        <v>0</v>
      </c>
      <c r="F182" s="46"/>
      <c r="I182" s="5"/>
    </row>
    <row r="183" spans="1:9" x14ac:dyDescent="0.25">
      <c r="A183" s="127"/>
      <c r="B183" s="122"/>
      <c r="C183" s="56"/>
      <c r="D183" s="124"/>
      <c r="E183" s="9">
        <f t="shared" si="2"/>
        <v>0</v>
      </c>
      <c r="F183" s="46"/>
      <c r="I183" s="5"/>
    </row>
    <row r="184" spans="1:9" x14ac:dyDescent="0.25">
      <c r="A184" s="127"/>
      <c r="B184" s="122"/>
      <c r="C184" s="56"/>
      <c r="D184" s="124"/>
      <c r="E184" s="9">
        <f t="shared" si="2"/>
        <v>0</v>
      </c>
      <c r="F184" s="46"/>
      <c r="I184" s="5"/>
    </row>
    <row r="185" spans="1:9" x14ac:dyDescent="0.25">
      <c r="A185" s="127"/>
      <c r="B185" s="122"/>
      <c r="C185" s="56"/>
      <c r="D185" s="124"/>
      <c r="E185" s="9">
        <f t="shared" si="2"/>
        <v>0</v>
      </c>
      <c r="F185" s="46"/>
      <c r="I185" s="5"/>
    </row>
    <row r="186" spans="1:9" x14ac:dyDescent="0.25">
      <c r="A186" s="127"/>
      <c r="B186" s="122"/>
      <c r="C186" s="56"/>
      <c r="D186" s="124"/>
      <c r="E186" s="9">
        <f t="shared" si="2"/>
        <v>0</v>
      </c>
      <c r="F186" s="46"/>
      <c r="I186" s="5"/>
    </row>
    <row r="187" spans="1:9" x14ac:dyDescent="0.25">
      <c r="A187" s="127"/>
      <c r="B187" s="122"/>
      <c r="C187" s="56"/>
      <c r="D187" s="124"/>
      <c r="E187" s="9">
        <f t="shared" si="2"/>
        <v>0</v>
      </c>
      <c r="F187" s="46"/>
      <c r="I187" s="5"/>
    </row>
    <row r="188" spans="1:9" x14ac:dyDescent="0.25">
      <c r="A188" s="127"/>
      <c r="B188" s="122"/>
      <c r="C188" s="56"/>
      <c r="D188" s="124"/>
      <c r="E188" s="9">
        <f t="shared" si="2"/>
        <v>0</v>
      </c>
      <c r="F188" s="46"/>
      <c r="I188" s="5"/>
    </row>
    <row r="189" spans="1:9" x14ac:dyDescent="0.25">
      <c r="A189" s="127"/>
      <c r="B189" s="122"/>
      <c r="C189" s="56"/>
      <c r="D189" s="124"/>
      <c r="E189" s="9">
        <f t="shared" si="2"/>
        <v>0</v>
      </c>
      <c r="F189" s="46"/>
      <c r="I189" s="5"/>
    </row>
    <row r="190" spans="1:9" x14ac:dyDescent="0.25">
      <c r="A190" s="127"/>
      <c r="B190" s="122"/>
      <c r="C190" s="56"/>
      <c r="D190" s="124"/>
      <c r="E190" s="9">
        <f t="shared" si="2"/>
        <v>0</v>
      </c>
      <c r="F190" s="46"/>
      <c r="I190" s="5"/>
    </row>
    <row r="191" spans="1:9" x14ac:dyDescent="0.25">
      <c r="A191" s="127"/>
      <c r="B191" s="122"/>
      <c r="C191" s="56"/>
      <c r="D191" s="124"/>
      <c r="E191" s="9">
        <f t="shared" si="2"/>
        <v>0</v>
      </c>
      <c r="F191" s="46"/>
      <c r="I191" s="5"/>
    </row>
    <row r="192" spans="1:9" x14ac:dyDescent="0.25">
      <c r="A192" s="127"/>
      <c r="B192" s="122"/>
      <c r="C192" s="56"/>
      <c r="D192" s="124"/>
      <c r="E192" s="9">
        <f t="shared" si="2"/>
        <v>0</v>
      </c>
      <c r="F192" s="46"/>
      <c r="I192" s="5"/>
    </row>
    <row r="193" spans="1:9" x14ac:dyDescent="0.25">
      <c r="A193" s="127"/>
      <c r="B193" s="122"/>
      <c r="C193" s="56"/>
      <c r="D193" s="124"/>
      <c r="E193" s="9">
        <f t="shared" si="2"/>
        <v>0</v>
      </c>
      <c r="F193" s="46"/>
      <c r="I193" s="5"/>
    </row>
    <row r="194" spans="1:9" x14ac:dyDescent="0.25">
      <c r="A194" s="127"/>
      <c r="B194" s="122"/>
      <c r="C194" s="56"/>
      <c r="D194" s="124"/>
      <c r="E194" s="9">
        <f t="shared" si="2"/>
        <v>0</v>
      </c>
      <c r="F194" s="46"/>
      <c r="I194" s="5"/>
    </row>
    <row r="195" spans="1:9" x14ac:dyDescent="0.25">
      <c r="A195" s="127"/>
      <c r="B195" s="122"/>
      <c r="C195" s="56"/>
      <c r="D195" s="124"/>
      <c r="E195" s="9">
        <f t="shared" si="2"/>
        <v>0</v>
      </c>
      <c r="F195" s="46"/>
      <c r="I195" s="5"/>
    </row>
    <row r="196" spans="1:9" x14ac:dyDescent="0.25">
      <c r="A196" s="127"/>
      <c r="B196" s="122"/>
      <c r="C196" s="56"/>
      <c r="D196" s="124"/>
      <c r="E196" s="9">
        <f t="shared" si="2"/>
        <v>0</v>
      </c>
      <c r="F196" s="46"/>
      <c r="I196" s="5"/>
    </row>
    <row r="197" spans="1:9" x14ac:dyDescent="0.25">
      <c r="A197" s="127"/>
      <c r="B197" s="122"/>
      <c r="C197" s="56"/>
      <c r="D197" s="124"/>
      <c r="E197" s="9">
        <f t="shared" si="2"/>
        <v>0</v>
      </c>
      <c r="F197" s="46"/>
      <c r="I197" s="5"/>
    </row>
    <row r="198" spans="1:9" x14ac:dyDescent="0.25">
      <c r="A198" s="127"/>
      <c r="B198" s="122"/>
      <c r="C198" s="56"/>
      <c r="D198" s="124"/>
      <c r="E198" s="9">
        <f t="shared" si="2"/>
        <v>0</v>
      </c>
      <c r="F198" s="46"/>
      <c r="I198" s="5"/>
    </row>
    <row r="199" spans="1:9" x14ac:dyDescent="0.25">
      <c r="A199" s="127"/>
      <c r="B199" s="122"/>
      <c r="C199" s="56"/>
      <c r="D199" s="124"/>
      <c r="E199" s="9">
        <f t="shared" si="2"/>
        <v>0</v>
      </c>
      <c r="F199" s="46"/>
      <c r="I199" s="5"/>
    </row>
    <row r="200" spans="1:9" x14ac:dyDescent="0.25">
      <c r="A200" s="127"/>
      <c r="B200" s="122"/>
      <c r="C200" s="56"/>
      <c r="D200" s="124"/>
      <c r="E200" s="9">
        <f t="shared" ref="E200:E263" si="3">D200</f>
        <v>0</v>
      </c>
      <c r="F200" s="46"/>
      <c r="I200" s="5"/>
    </row>
    <row r="201" spans="1:9" x14ac:dyDescent="0.25">
      <c r="A201" s="127"/>
      <c r="B201" s="122"/>
      <c r="C201" s="56"/>
      <c r="D201" s="124"/>
      <c r="E201" s="9">
        <f t="shared" si="3"/>
        <v>0</v>
      </c>
      <c r="F201" s="46"/>
      <c r="I201" s="5"/>
    </row>
    <row r="202" spans="1:9" x14ac:dyDescent="0.25">
      <c r="A202" s="127"/>
      <c r="B202" s="122"/>
      <c r="C202" s="56"/>
      <c r="D202" s="124"/>
      <c r="E202" s="9">
        <f t="shared" si="3"/>
        <v>0</v>
      </c>
      <c r="F202" s="46"/>
      <c r="I202" s="5"/>
    </row>
    <row r="203" spans="1:9" x14ac:dyDescent="0.25">
      <c r="A203" s="127"/>
      <c r="B203" s="122"/>
      <c r="C203" s="56"/>
      <c r="D203" s="124"/>
      <c r="E203" s="9">
        <f t="shared" si="3"/>
        <v>0</v>
      </c>
      <c r="F203" s="46"/>
      <c r="I203" s="5"/>
    </row>
    <row r="204" spans="1:9" x14ac:dyDescent="0.25">
      <c r="A204" s="127"/>
      <c r="B204" s="122"/>
      <c r="C204" s="56"/>
      <c r="D204" s="124"/>
      <c r="E204" s="9">
        <f t="shared" si="3"/>
        <v>0</v>
      </c>
      <c r="F204" s="46"/>
      <c r="I204" s="5"/>
    </row>
    <row r="205" spans="1:9" x14ac:dyDescent="0.25">
      <c r="A205" s="127"/>
      <c r="B205" s="122"/>
      <c r="C205" s="56"/>
      <c r="D205" s="124"/>
      <c r="E205" s="9">
        <f t="shared" si="3"/>
        <v>0</v>
      </c>
      <c r="F205" s="46"/>
      <c r="I205" s="5"/>
    </row>
    <row r="206" spans="1:9" x14ac:dyDescent="0.25">
      <c r="A206" s="127"/>
      <c r="B206" s="122"/>
      <c r="C206" s="56"/>
      <c r="D206" s="124"/>
      <c r="E206" s="9">
        <f t="shared" si="3"/>
        <v>0</v>
      </c>
      <c r="F206" s="46"/>
      <c r="I206" s="5"/>
    </row>
    <row r="207" spans="1:9" x14ac:dyDescent="0.25">
      <c r="A207" s="127"/>
      <c r="B207" s="122"/>
      <c r="C207" s="56"/>
      <c r="D207" s="124"/>
      <c r="E207" s="9">
        <f t="shared" si="3"/>
        <v>0</v>
      </c>
      <c r="F207" s="46"/>
      <c r="I207" s="5"/>
    </row>
    <row r="208" spans="1:9" x14ac:dyDescent="0.25">
      <c r="A208" s="127"/>
      <c r="B208" s="122"/>
      <c r="C208" s="56"/>
      <c r="D208" s="124"/>
      <c r="E208" s="9">
        <f t="shared" si="3"/>
        <v>0</v>
      </c>
      <c r="F208" s="46"/>
      <c r="I208" s="5"/>
    </row>
    <row r="209" spans="1:9" x14ac:dyDescent="0.25">
      <c r="A209" s="127"/>
      <c r="B209" s="122"/>
      <c r="C209" s="56"/>
      <c r="D209" s="124"/>
      <c r="E209" s="9">
        <f t="shared" si="3"/>
        <v>0</v>
      </c>
      <c r="F209" s="46"/>
      <c r="I209" s="5"/>
    </row>
    <row r="210" spans="1:9" x14ac:dyDescent="0.25">
      <c r="A210" s="127"/>
      <c r="B210" s="122"/>
      <c r="C210" s="56"/>
      <c r="D210" s="124"/>
      <c r="E210" s="9">
        <f t="shared" si="3"/>
        <v>0</v>
      </c>
      <c r="F210" s="46"/>
      <c r="I210" s="5"/>
    </row>
    <row r="211" spans="1:9" x14ac:dyDescent="0.25">
      <c r="A211" s="127"/>
      <c r="B211" s="122"/>
      <c r="C211" s="56"/>
      <c r="D211" s="124"/>
      <c r="E211" s="9">
        <f t="shared" si="3"/>
        <v>0</v>
      </c>
      <c r="F211" s="46"/>
      <c r="I211" s="5"/>
    </row>
    <row r="212" spans="1:9" x14ac:dyDescent="0.25">
      <c r="A212" s="127"/>
      <c r="B212" s="122"/>
      <c r="C212" s="56"/>
      <c r="D212" s="124"/>
      <c r="E212" s="9">
        <f t="shared" si="3"/>
        <v>0</v>
      </c>
      <c r="F212" s="46"/>
      <c r="I212" s="5"/>
    </row>
    <row r="213" spans="1:9" x14ac:dyDescent="0.25">
      <c r="A213" s="127"/>
      <c r="B213" s="122"/>
      <c r="C213" s="56"/>
      <c r="D213" s="124"/>
      <c r="E213" s="9">
        <f t="shared" si="3"/>
        <v>0</v>
      </c>
      <c r="F213" s="46"/>
      <c r="I213" s="5"/>
    </row>
    <row r="214" spans="1:9" x14ac:dyDescent="0.25">
      <c r="A214" s="127"/>
      <c r="B214" s="122"/>
      <c r="C214" s="56"/>
      <c r="D214" s="124"/>
      <c r="E214" s="9">
        <f t="shared" si="3"/>
        <v>0</v>
      </c>
      <c r="F214" s="46"/>
      <c r="I214" s="5"/>
    </row>
    <row r="215" spans="1:9" x14ac:dyDescent="0.25">
      <c r="A215" s="127"/>
      <c r="B215" s="122"/>
      <c r="C215" s="56"/>
      <c r="D215" s="124"/>
      <c r="E215" s="9">
        <f t="shared" si="3"/>
        <v>0</v>
      </c>
      <c r="F215" s="46"/>
      <c r="I215" s="5"/>
    </row>
    <row r="216" spans="1:9" x14ac:dyDescent="0.25">
      <c r="A216" s="127"/>
      <c r="B216" s="122"/>
      <c r="C216" s="56"/>
      <c r="D216" s="124"/>
      <c r="E216" s="9">
        <f t="shared" si="3"/>
        <v>0</v>
      </c>
      <c r="F216" s="46"/>
      <c r="I216" s="5"/>
    </row>
    <row r="217" spans="1:9" x14ac:dyDescent="0.25">
      <c r="A217" s="127"/>
      <c r="B217" s="122"/>
      <c r="C217" s="56"/>
      <c r="D217" s="124"/>
      <c r="E217" s="9">
        <f t="shared" si="3"/>
        <v>0</v>
      </c>
      <c r="F217" s="46"/>
      <c r="I217" s="5"/>
    </row>
    <row r="218" spans="1:9" x14ac:dyDescent="0.25">
      <c r="A218" s="127"/>
      <c r="B218" s="122"/>
      <c r="C218" s="56"/>
      <c r="D218" s="124"/>
      <c r="E218" s="9">
        <f t="shared" si="3"/>
        <v>0</v>
      </c>
      <c r="F218" s="46"/>
      <c r="I218" s="5"/>
    </row>
    <row r="219" spans="1:9" x14ac:dyDescent="0.25">
      <c r="A219" s="127"/>
      <c r="B219" s="122"/>
      <c r="C219" s="56"/>
      <c r="D219" s="124"/>
      <c r="E219" s="9">
        <f t="shared" si="3"/>
        <v>0</v>
      </c>
      <c r="F219" s="46"/>
      <c r="I219" s="5"/>
    </row>
    <row r="220" spans="1:9" x14ac:dyDescent="0.25">
      <c r="A220" s="127"/>
      <c r="B220" s="122"/>
      <c r="C220" s="56"/>
      <c r="D220" s="124"/>
      <c r="E220" s="9">
        <f t="shared" si="3"/>
        <v>0</v>
      </c>
      <c r="F220" s="46"/>
      <c r="I220" s="5"/>
    </row>
    <row r="221" spans="1:9" x14ac:dyDescent="0.25">
      <c r="A221" s="127"/>
      <c r="B221" s="122"/>
      <c r="C221" s="56"/>
      <c r="D221" s="124"/>
      <c r="E221" s="9">
        <f t="shared" si="3"/>
        <v>0</v>
      </c>
      <c r="F221" s="46"/>
      <c r="I221" s="5"/>
    </row>
    <row r="222" spans="1:9" x14ac:dyDescent="0.25">
      <c r="A222" s="127"/>
      <c r="B222" s="122"/>
      <c r="C222" s="56"/>
      <c r="D222" s="124"/>
      <c r="E222" s="9">
        <f t="shared" si="3"/>
        <v>0</v>
      </c>
      <c r="F222" s="46"/>
      <c r="I222" s="5"/>
    </row>
    <row r="223" spans="1:9" x14ac:dyDescent="0.25">
      <c r="A223" s="127"/>
      <c r="B223" s="122"/>
      <c r="C223" s="56"/>
      <c r="D223" s="124"/>
      <c r="E223" s="9">
        <f t="shared" si="3"/>
        <v>0</v>
      </c>
      <c r="F223" s="46"/>
      <c r="I223" s="5"/>
    </row>
    <row r="224" spans="1:9" x14ac:dyDescent="0.25">
      <c r="A224" s="127"/>
      <c r="B224" s="122"/>
      <c r="C224" s="56"/>
      <c r="D224" s="124"/>
      <c r="E224" s="9">
        <f t="shared" si="3"/>
        <v>0</v>
      </c>
      <c r="F224" s="46"/>
      <c r="I224" s="5"/>
    </row>
    <row r="225" spans="1:9" x14ac:dyDescent="0.25">
      <c r="A225" s="127"/>
      <c r="B225" s="122"/>
      <c r="C225" s="56"/>
      <c r="D225" s="124"/>
      <c r="E225" s="9">
        <f t="shared" si="3"/>
        <v>0</v>
      </c>
      <c r="F225" s="46"/>
      <c r="I225" s="5"/>
    </row>
    <row r="226" spans="1:9" x14ac:dyDescent="0.25">
      <c r="A226" s="127"/>
      <c r="B226" s="122"/>
      <c r="C226" s="56"/>
      <c r="D226" s="124"/>
      <c r="E226" s="9">
        <f t="shared" si="3"/>
        <v>0</v>
      </c>
      <c r="F226" s="46"/>
      <c r="I226" s="5"/>
    </row>
    <row r="227" spans="1:9" x14ac:dyDescent="0.25">
      <c r="A227" s="127"/>
      <c r="B227" s="122"/>
      <c r="C227" s="56"/>
      <c r="D227" s="124"/>
      <c r="E227" s="9">
        <f t="shared" si="3"/>
        <v>0</v>
      </c>
      <c r="F227" s="46"/>
      <c r="I227" s="5"/>
    </row>
    <row r="228" spans="1:9" x14ac:dyDescent="0.25">
      <c r="A228" s="127"/>
      <c r="B228" s="122"/>
      <c r="C228" s="56"/>
      <c r="D228" s="124"/>
      <c r="E228" s="9">
        <f t="shared" si="3"/>
        <v>0</v>
      </c>
      <c r="F228" s="46"/>
      <c r="I228" s="5"/>
    </row>
    <row r="229" spans="1:9" x14ac:dyDescent="0.25">
      <c r="A229" s="127"/>
      <c r="B229" s="122"/>
      <c r="C229" s="56"/>
      <c r="D229" s="124"/>
      <c r="E229" s="9">
        <f t="shared" si="3"/>
        <v>0</v>
      </c>
      <c r="F229" s="46"/>
      <c r="I229" s="5"/>
    </row>
    <row r="230" spans="1:9" x14ac:dyDescent="0.25">
      <c r="A230" s="127"/>
      <c r="B230" s="122"/>
      <c r="C230" s="56"/>
      <c r="D230" s="124"/>
      <c r="E230" s="9">
        <f t="shared" si="3"/>
        <v>0</v>
      </c>
      <c r="F230" s="46"/>
      <c r="I230" s="5"/>
    </row>
    <row r="231" spans="1:9" x14ac:dyDescent="0.25">
      <c r="A231" s="127"/>
      <c r="B231" s="122"/>
      <c r="C231" s="56"/>
      <c r="D231" s="124"/>
      <c r="E231" s="9">
        <f t="shared" si="3"/>
        <v>0</v>
      </c>
      <c r="F231" s="46"/>
      <c r="I231" s="5"/>
    </row>
    <row r="232" spans="1:9" x14ac:dyDescent="0.25">
      <c r="A232" s="127"/>
      <c r="B232" s="122"/>
      <c r="C232" s="56"/>
      <c r="D232" s="124"/>
      <c r="E232" s="9">
        <f t="shared" si="3"/>
        <v>0</v>
      </c>
      <c r="F232" s="46"/>
      <c r="I232" s="5"/>
    </row>
    <row r="233" spans="1:9" x14ac:dyDescent="0.25">
      <c r="A233" s="127"/>
      <c r="B233" s="122"/>
      <c r="C233" s="56"/>
      <c r="D233" s="124"/>
      <c r="E233" s="9">
        <f t="shared" si="3"/>
        <v>0</v>
      </c>
      <c r="F233" s="46"/>
      <c r="I233" s="5"/>
    </row>
    <row r="234" spans="1:9" x14ac:dyDescent="0.25">
      <c r="A234" s="127"/>
      <c r="B234" s="122"/>
      <c r="C234" s="56"/>
      <c r="D234" s="124"/>
      <c r="E234" s="9">
        <f t="shared" si="3"/>
        <v>0</v>
      </c>
      <c r="F234" s="46"/>
      <c r="I234" s="5"/>
    </row>
    <row r="235" spans="1:9" x14ac:dyDescent="0.25">
      <c r="A235" s="127"/>
      <c r="B235" s="122"/>
      <c r="C235" s="56"/>
      <c r="D235" s="124"/>
      <c r="E235" s="9">
        <f t="shared" si="3"/>
        <v>0</v>
      </c>
      <c r="F235" s="46"/>
      <c r="I235" s="5"/>
    </row>
    <row r="236" spans="1:9" x14ac:dyDescent="0.25">
      <c r="A236" s="127"/>
      <c r="B236" s="122"/>
      <c r="C236" s="56"/>
      <c r="D236" s="124"/>
      <c r="E236" s="9">
        <f t="shared" si="3"/>
        <v>0</v>
      </c>
      <c r="F236" s="46"/>
      <c r="I236" s="5"/>
    </row>
    <row r="237" spans="1:9" x14ac:dyDescent="0.25">
      <c r="A237" s="127"/>
      <c r="B237" s="122"/>
      <c r="C237" s="56"/>
      <c r="D237" s="124"/>
      <c r="E237" s="9">
        <f t="shared" si="3"/>
        <v>0</v>
      </c>
      <c r="F237" s="46"/>
      <c r="I237" s="5"/>
    </row>
    <row r="238" spans="1:9" x14ac:dyDescent="0.25">
      <c r="A238" s="127"/>
      <c r="B238" s="122"/>
      <c r="C238" s="56"/>
      <c r="D238" s="124"/>
      <c r="E238" s="9">
        <f t="shared" si="3"/>
        <v>0</v>
      </c>
      <c r="F238" s="46"/>
      <c r="I238" s="5"/>
    </row>
    <row r="239" spans="1:9" x14ac:dyDescent="0.25">
      <c r="A239" s="127"/>
      <c r="B239" s="122"/>
      <c r="C239" s="56"/>
      <c r="D239" s="124"/>
      <c r="E239" s="9">
        <f t="shared" si="3"/>
        <v>0</v>
      </c>
      <c r="F239" s="46"/>
      <c r="I239" s="5"/>
    </row>
    <row r="240" spans="1:9" x14ac:dyDescent="0.25">
      <c r="A240" s="127"/>
      <c r="B240" s="122"/>
      <c r="C240" s="56"/>
      <c r="D240" s="124"/>
      <c r="E240" s="9">
        <f t="shared" si="3"/>
        <v>0</v>
      </c>
      <c r="F240" s="46"/>
      <c r="I240" s="5"/>
    </row>
    <row r="241" spans="1:9" x14ac:dyDescent="0.25">
      <c r="A241" s="127"/>
      <c r="B241" s="122"/>
      <c r="C241" s="56"/>
      <c r="D241" s="124"/>
      <c r="E241" s="9">
        <f t="shared" si="3"/>
        <v>0</v>
      </c>
      <c r="F241" s="46"/>
      <c r="I241" s="5"/>
    </row>
    <row r="242" spans="1:9" x14ac:dyDescent="0.25">
      <c r="A242" s="127"/>
      <c r="B242" s="122"/>
      <c r="C242" s="56"/>
      <c r="D242" s="124"/>
      <c r="E242" s="9">
        <f t="shared" si="3"/>
        <v>0</v>
      </c>
      <c r="F242" s="46"/>
      <c r="I242" s="5"/>
    </row>
    <row r="243" spans="1:9" x14ac:dyDescent="0.25">
      <c r="A243" s="127"/>
      <c r="B243" s="122"/>
      <c r="C243" s="56"/>
      <c r="D243" s="124"/>
      <c r="E243" s="9">
        <f t="shared" si="3"/>
        <v>0</v>
      </c>
      <c r="F243" s="46"/>
      <c r="I243" s="5"/>
    </row>
    <row r="244" spans="1:9" x14ac:dyDescent="0.25">
      <c r="A244" s="127"/>
      <c r="B244" s="122"/>
      <c r="C244" s="56"/>
      <c r="D244" s="124"/>
      <c r="E244" s="9">
        <f t="shared" si="3"/>
        <v>0</v>
      </c>
      <c r="F244" s="46"/>
      <c r="I244" s="5"/>
    </row>
    <row r="245" spans="1:9" x14ac:dyDescent="0.25">
      <c r="A245" s="127"/>
      <c r="B245" s="122"/>
      <c r="C245" s="56"/>
      <c r="D245" s="124"/>
      <c r="E245" s="9">
        <f t="shared" si="3"/>
        <v>0</v>
      </c>
      <c r="F245" s="46"/>
      <c r="I245" s="5"/>
    </row>
    <row r="246" spans="1:9" x14ac:dyDescent="0.25">
      <c r="A246" s="127"/>
      <c r="B246" s="122"/>
      <c r="C246" s="56"/>
      <c r="D246" s="124"/>
      <c r="E246" s="9">
        <f t="shared" si="3"/>
        <v>0</v>
      </c>
      <c r="F246" s="46"/>
      <c r="I246" s="5"/>
    </row>
    <row r="247" spans="1:9" x14ac:dyDescent="0.25">
      <c r="A247" s="127"/>
      <c r="B247" s="122"/>
      <c r="C247" s="56"/>
      <c r="D247" s="124"/>
      <c r="E247" s="9">
        <f t="shared" si="3"/>
        <v>0</v>
      </c>
      <c r="F247" s="46"/>
      <c r="I247" s="5"/>
    </row>
    <row r="248" spans="1:9" x14ac:dyDescent="0.25">
      <c r="A248" s="127"/>
      <c r="B248" s="122"/>
      <c r="C248" s="56"/>
      <c r="D248" s="124"/>
      <c r="E248" s="9">
        <f t="shared" si="3"/>
        <v>0</v>
      </c>
      <c r="F248" s="46"/>
      <c r="I248" s="5"/>
    </row>
    <row r="249" spans="1:9" x14ac:dyDescent="0.25">
      <c r="A249" s="127"/>
      <c r="B249" s="122"/>
      <c r="C249" s="56"/>
      <c r="D249" s="124"/>
      <c r="E249" s="9">
        <f t="shared" si="3"/>
        <v>0</v>
      </c>
      <c r="F249" s="46"/>
      <c r="I249" s="5"/>
    </row>
    <row r="250" spans="1:9" x14ac:dyDescent="0.25">
      <c r="A250" s="127"/>
      <c r="B250" s="122"/>
      <c r="C250" s="56"/>
      <c r="D250" s="124"/>
      <c r="E250" s="9">
        <f t="shared" si="3"/>
        <v>0</v>
      </c>
      <c r="F250" s="46"/>
      <c r="I250" s="5"/>
    </row>
    <row r="251" spans="1:9" x14ac:dyDescent="0.25">
      <c r="A251" s="127"/>
      <c r="B251" s="122"/>
      <c r="C251" s="56"/>
      <c r="D251" s="124"/>
      <c r="E251" s="9">
        <f t="shared" si="3"/>
        <v>0</v>
      </c>
      <c r="F251" s="46"/>
      <c r="I251" s="5"/>
    </row>
    <row r="252" spans="1:9" x14ac:dyDescent="0.25">
      <c r="A252" s="127"/>
      <c r="B252" s="122"/>
      <c r="C252" s="56"/>
      <c r="D252" s="124"/>
      <c r="E252" s="9">
        <f t="shared" si="3"/>
        <v>0</v>
      </c>
      <c r="F252" s="46"/>
      <c r="I252" s="5"/>
    </row>
    <row r="253" spans="1:9" x14ac:dyDescent="0.25">
      <c r="A253" s="127"/>
      <c r="B253" s="122"/>
      <c r="C253" s="56"/>
      <c r="D253" s="124"/>
      <c r="E253" s="9">
        <f t="shared" si="3"/>
        <v>0</v>
      </c>
      <c r="F253" s="46"/>
      <c r="I253" s="5"/>
    </row>
    <row r="254" spans="1:9" x14ac:dyDescent="0.25">
      <c r="A254" s="127"/>
      <c r="B254" s="122"/>
      <c r="C254" s="56"/>
      <c r="D254" s="124"/>
      <c r="E254" s="9">
        <f t="shared" si="3"/>
        <v>0</v>
      </c>
      <c r="F254" s="46"/>
      <c r="I254" s="5"/>
    </row>
    <row r="255" spans="1:9" x14ac:dyDescent="0.25">
      <c r="A255" s="127"/>
      <c r="B255" s="122"/>
      <c r="C255" s="56"/>
      <c r="D255" s="124"/>
      <c r="E255" s="9">
        <f t="shared" si="3"/>
        <v>0</v>
      </c>
      <c r="F255" s="46"/>
      <c r="I255" s="5"/>
    </row>
    <row r="256" spans="1:9" x14ac:dyDescent="0.25">
      <c r="A256" s="127"/>
      <c r="B256" s="122"/>
      <c r="C256" s="56"/>
      <c r="D256" s="124"/>
      <c r="E256" s="9">
        <f t="shared" si="3"/>
        <v>0</v>
      </c>
      <c r="F256" s="46"/>
      <c r="I256" s="5"/>
    </row>
    <row r="257" spans="1:9" x14ac:dyDescent="0.25">
      <c r="A257" s="127"/>
      <c r="B257" s="122"/>
      <c r="C257" s="56"/>
      <c r="D257" s="124"/>
      <c r="E257" s="9">
        <f t="shared" si="3"/>
        <v>0</v>
      </c>
      <c r="F257" s="46"/>
      <c r="I257" s="5"/>
    </row>
    <row r="258" spans="1:9" x14ac:dyDescent="0.25">
      <c r="A258" s="127"/>
      <c r="B258" s="122"/>
      <c r="C258" s="56"/>
      <c r="D258" s="124"/>
      <c r="E258" s="9">
        <f t="shared" si="3"/>
        <v>0</v>
      </c>
      <c r="F258" s="46"/>
      <c r="I258" s="5"/>
    </row>
    <row r="259" spans="1:9" x14ac:dyDescent="0.25">
      <c r="A259" s="127"/>
      <c r="B259" s="122"/>
      <c r="C259" s="56"/>
      <c r="D259" s="124"/>
      <c r="E259" s="9">
        <f t="shared" si="3"/>
        <v>0</v>
      </c>
      <c r="F259" s="46"/>
      <c r="I259" s="5"/>
    </row>
    <row r="260" spans="1:9" x14ac:dyDescent="0.25">
      <c r="A260" s="127"/>
      <c r="B260" s="122"/>
      <c r="C260" s="56"/>
      <c r="D260" s="124"/>
      <c r="E260" s="9">
        <f t="shared" si="3"/>
        <v>0</v>
      </c>
      <c r="F260" s="46"/>
      <c r="I260" s="5"/>
    </row>
    <row r="261" spans="1:9" x14ac:dyDescent="0.25">
      <c r="A261" s="127"/>
      <c r="B261" s="122"/>
      <c r="C261" s="56"/>
      <c r="D261" s="124"/>
      <c r="E261" s="9">
        <f t="shared" si="3"/>
        <v>0</v>
      </c>
      <c r="F261" s="46"/>
      <c r="I261" s="5"/>
    </row>
    <row r="262" spans="1:9" x14ac:dyDescent="0.25">
      <c r="A262" s="127"/>
      <c r="B262" s="122"/>
      <c r="C262" s="56"/>
      <c r="D262" s="124"/>
      <c r="E262" s="9">
        <f t="shared" si="3"/>
        <v>0</v>
      </c>
      <c r="F262" s="46"/>
      <c r="I262" s="5"/>
    </row>
    <row r="263" spans="1:9" x14ac:dyDescent="0.25">
      <c r="A263" s="127"/>
      <c r="B263" s="122"/>
      <c r="C263" s="56"/>
      <c r="D263" s="124"/>
      <c r="E263" s="9">
        <f t="shared" si="3"/>
        <v>0</v>
      </c>
      <c r="F263" s="46"/>
      <c r="I263" s="5"/>
    </row>
    <row r="264" spans="1:9" x14ac:dyDescent="0.25">
      <c r="A264" s="127"/>
      <c r="B264" s="122"/>
      <c r="C264" s="56"/>
      <c r="D264" s="124"/>
      <c r="E264" s="9">
        <f t="shared" ref="E264:E327" si="4">D264</f>
        <v>0</v>
      </c>
      <c r="F264" s="46"/>
      <c r="I264" s="5"/>
    </row>
    <row r="265" spans="1:9" x14ac:dyDescent="0.25">
      <c r="A265" s="127"/>
      <c r="B265" s="122"/>
      <c r="C265" s="56"/>
      <c r="D265" s="124"/>
      <c r="E265" s="9">
        <f t="shared" si="4"/>
        <v>0</v>
      </c>
      <c r="F265" s="46"/>
      <c r="I265" s="5"/>
    </row>
    <row r="266" spans="1:9" x14ac:dyDescent="0.25">
      <c r="A266" s="127"/>
      <c r="B266" s="122"/>
      <c r="C266" s="56"/>
      <c r="D266" s="124"/>
      <c r="E266" s="9">
        <f t="shared" si="4"/>
        <v>0</v>
      </c>
      <c r="F266" s="46"/>
      <c r="I266" s="5"/>
    </row>
    <row r="267" spans="1:9" x14ac:dyDescent="0.25">
      <c r="A267" s="127"/>
      <c r="B267" s="122"/>
      <c r="C267" s="56"/>
      <c r="D267" s="124"/>
      <c r="E267" s="9">
        <f t="shared" si="4"/>
        <v>0</v>
      </c>
      <c r="F267" s="46"/>
      <c r="I267" s="5"/>
    </row>
    <row r="268" spans="1:9" x14ac:dyDescent="0.25">
      <c r="A268" s="127"/>
      <c r="B268" s="122"/>
      <c r="C268" s="56"/>
      <c r="D268" s="124"/>
      <c r="E268" s="9">
        <f t="shared" si="4"/>
        <v>0</v>
      </c>
      <c r="F268" s="46"/>
      <c r="I268" s="5"/>
    </row>
    <row r="269" spans="1:9" x14ac:dyDescent="0.25">
      <c r="A269" s="127"/>
      <c r="B269" s="122"/>
      <c r="C269" s="56"/>
      <c r="D269" s="124"/>
      <c r="E269" s="9">
        <f t="shared" si="4"/>
        <v>0</v>
      </c>
      <c r="F269" s="46"/>
      <c r="I269" s="5"/>
    </row>
    <row r="270" spans="1:9" x14ac:dyDescent="0.25">
      <c r="A270" s="127"/>
      <c r="B270" s="122"/>
      <c r="C270" s="56"/>
      <c r="D270" s="124"/>
      <c r="E270" s="9">
        <f t="shared" si="4"/>
        <v>0</v>
      </c>
      <c r="F270" s="46"/>
      <c r="I270" s="5"/>
    </row>
    <row r="271" spans="1:9" x14ac:dyDescent="0.25">
      <c r="A271" s="127"/>
      <c r="B271" s="122"/>
      <c r="C271" s="56"/>
      <c r="D271" s="124"/>
      <c r="E271" s="9">
        <f t="shared" si="4"/>
        <v>0</v>
      </c>
      <c r="F271" s="46"/>
      <c r="I271" s="5"/>
    </row>
    <row r="272" spans="1:9" x14ac:dyDescent="0.25">
      <c r="A272" s="127"/>
      <c r="B272" s="122"/>
      <c r="C272" s="56"/>
      <c r="D272" s="124"/>
      <c r="E272" s="9">
        <f t="shared" si="4"/>
        <v>0</v>
      </c>
      <c r="F272" s="46"/>
      <c r="I272" s="5"/>
    </row>
    <row r="273" spans="1:9" x14ac:dyDescent="0.25">
      <c r="A273" s="127"/>
      <c r="B273" s="122"/>
      <c r="C273" s="56"/>
      <c r="D273" s="124"/>
      <c r="E273" s="9">
        <f t="shared" si="4"/>
        <v>0</v>
      </c>
      <c r="F273" s="46"/>
      <c r="I273" s="5"/>
    </row>
    <row r="274" spans="1:9" x14ac:dyDescent="0.25">
      <c r="A274" s="127"/>
      <c r="B274" s="122"/>
      <c r="C274" s="56"/>
      <c r="D274" s="124"/>
      <c r="E274" s="9">
        <f t="shared" si="4"/>
        <v>0</v>
      </c>
      <c r="F274" s="46"/>
      <c r="I274" s="5"/>
    </row>
    <row r="275" spans="1:9" x14ac:dyDescent="0.25">
      <c r="A275" s="127"/>
      <c r="B275" s="122"/>
      <c r="C275" s="56"/>
      <c r="D275" s="124"/>
      <c r="E275" s="9">
        <f t="shared" si="4"/>
        <v>0</v>
      </c>
      <c r="F275" s="46"/>
      <c r="I275" s="5"/>
    </row>
    <row r="276" spans="1:9" x14ac:dyDescent="0.25">
      <c r="A276" s="127"/>
      <c r="B276" s="122"/>
      <c r="C276" s="56"/>
      <c r="D276" s="124"/>
      <c r="E276" s="9">
        <f t="shared" si="4"/>
        <v>0</v>
      </c>
      <c r="F276" s="46"/>
      <c r="I276" s="5"/>
    </row>
    <row r="277" spans="1:9" x14ac:dyDescent="0.25">
      <c r="A277" s="127"/>
      <c r="B277" s="122"/>
      <c r="C277" s="56"/>
      <c r="D277" s="124"/>
      <c r="E277" s="9">
        <f t="shared" si="4"/>
        <v>0</v>
      </c>
      <c r="F277" s="46"/>
      <c r="I277" s="5"/>
    </row>
    <row r="278" spans="1:9" x14ac:dyDescent="0.25">
      <c r="A278" s="127"/>
      <c r="B278" s="122"/>
      <c r="C278" s="56"/>
      <c r="D278" s="124"/>
      <c r="E278" s="9">
        <f t="shared" si="4"/>
        <v>0</v>
      </c>
      <c r="F278" s="46"/>
      <c r="I278" s="5"/>
    </row>
    <row r="279" spans="1:9" x14ac:dyDescent="0.25">
      <c r="A279" s="127"/>
      <c r="B279" s="122"/>
      <c r="C279" s="56"/>
      <c r="D279" s="124"/>
      <c r="E279" s="9">
        <f t="shared" si="4"/>
        <v>0</v>
      </c>
      <c r="F279" s="46"/>
      <c r="I279" s="5"/>
    </row>
    <row r="280" spans="1:9" x14ac:dyDescent="0.25">
      <c r="A280" s="127"/>
      <c r="B280" s="122"/>
      <c r="C280" s="56"/>
      <c r="D280" s="124"/>
      <c r="E280" s="9">
        <f t="shared" si="4"/>
        <v>0</v>
      </c>
      <c r="F280" s="46"/>
      <c r="I280" s="5"/>
    </row>
    <row r="281" spans="1:9" x14ac:dyDescent="0.25">
      <c r="A281" s="127"/>
      <c r="B281" s="122"/>
      <c r="C281" s="56"/>
      <c r="D281" s="124"/>
      <c r="E281" s="9">
        <f t="shared" si="4"/>
        <v>0</v>
      </c>
      <c r="F281" s="46"/>
      <c r="I281" s="5"/>
    </row>
    <row r="282" spans="1:9" x14ac:dyDescent="0.25">
      <c r="A282" s="127"/>
      <c r="B282" s="122"/>
      <c r="C282" s="56"/>
      <c r="D282" s="124"/>
      <c r="E282" s="9">
        <f t="shared" si="4"/>
        <v>0</v>
      </c>
      <c r="F282" s="46"/>
      <c r="I282" s="5"/>
    </row>
    <row r="283" spans="1:9" x14ac:dyDescent="0.25">
      <c r="A283" s="127"/>
      <c r="B283" s="122"/>
      <c r="C283" s="56"/>
      <c r="D283" s="124"/>
      <c r="E283" s="9">
        <f t="shared" si="4"/>
        <v>0</v>
      </c>
      <c r="F283" s="46"/>
      <c r="I283" s="5"/>
    </row>
    <row r="284" spans="1:9" x14ac:dyDescent="0.25">
      <c r="A284" s="127"/>
      <c r="B284" s="122"/>
      <c r="C284" s="56"/>
      <c r="D284" s="124"/>
      <c r="E284" s="9">
        <f t="shared" si="4"/>
        <v>0</v>
      </c>
      <c r="F284" s="46"/>
      <c r="I284" s="5"/>
    </row>
    <row r="285" spans="1:9" x14ac:dyDescent="0.25">
      <c r="A285" s="127"/>
      <c r="B285" s="122"/>
      <c r="C285" s="56"/>
      <c r="D285" s="124"/>
      <c r="E285" s="9">
        <f t="shared" si="4"/>
        <v>0</v>
      </c>
      <c r="F285" s="46"/>
      <c r="I285" s="5"/>
    </row>
    <row r="286" spans="1:9" x14ac:dyDescent="0.25">
      <c r="A286" s="127"/>
      <c r="B286" s="122"/>
      <c r="C286" s="56"/>
      <c r="D286" s="124"/>
      <c r="E286" s="9">
        <f t="shared" si="4"/>
        <v>0</v>
      </c>
      <c r="F286" s="46"/>
      <c r="I286" s="5"/>
    </row>
    <row r="287" spans="1:9" x14ac:dyDescent="0.25">
      <c r="A287" s="127"/>
      <c r="B287" s="122"/>
      <c r="C287" s="56"/>
      <c r="D287" s="124"/>
      <c r="E287" s="9">
        <f t="shared" si="4"/>
        <v>0</v>
      </c>
      <c r="F287" s="46"/>
      <c r="I287" s="5"/>
    </row>
    <row r="288" spans="1:9" x14ac:dyDescent="0.25">
      <c r="A288" s="127"/>
      <c r="B288" s="122"/>
      <c r="C288" s="56"/>
      <c r="D288" s="124"/>
      <c r="E288" s="9">
        <f t="shared" si="4"/>
        <v>0</v>
      </c>
      <c r="F288" s="46"/>
      <c r="I288" s="5"/>
    </row>
    <row r="289" spans="1:9" x14ac:dyDescent="0.25">
      <c r="A289" s="127"/>
      <c r="B289" s="122"/>
      <c r="C289" s="56"/>
      <c r="D289" s="124"/>
      <c r="E289" s="9">
        <f t="shared" si="4"/>
        <v>0</v>
      </c>
      <c r="F289" s="46"/>
      <c r="I289" s="5"/>
    </row>
    <row r="290" spans="1:9" x14ac:dyDescent="0.25">
      <c r="A290" s="127"/>
      <c r="B290" s="122"/>
      <c r="C290" s="56"/>
      <c r="D290" s="124"/>
      <c r="E290" s="9">
        <f t="shared" si="4"/>
        <v>0</v>
      </c>
      <c r="F290" s="46"/>
      <c r="I290" s="5"/>
    </row>
    <row r="291" spans="1:9" x14ac:dyDescent="0.25">
      <c r="A291" s="127"/>
      <c r="B291" s="122"/>
      <c r="C291" s="56"/>
      <c r="D291" s="124"/>
      <c r="E291" s="9">
        <f t="shared" si="4"/>
        <v>0</v>
      </c>
      <c r="F291" s="46"/>
      <c r="I291" s="5"/>
    </row>
    <row r="292" spans="1:9" x14ac:dyDescent="0.25">
      <c r="A292" s="127"/>
      <c r="B292" s="122"/>
      <c r="C292" s="56"/>
      <c r="D292" s="124"/>
      <c r="E292" s="9">
        <f t="shared" si="4"/>
        <v>0</v>
      </c>
      <c r="F292" s="46"/>
      <c r="I292" s="5"/>
    </row>
    <row r="293" spans="1:9" x14ac:dyDescent="0.25">
      <c r="A293" s="127"/>
      <c r="B293" s="122"/>
      <c r="C293" s="56"/>
      <c r="D293" s="124"/>
      <c r="E293" s="9">
        <f t="shared" si="4"/>
        <v>0</v>
      </c>
      <c r="F293" s="46"/>
      <c r="I293" s="5"/>
    </row>
    <row r="294" spans="1:9" x14ac:dyDescent="0.25">
      <c r="A294" s="127"/>
      <c r="B294" s="122"/>
      <c r="C294" s="56"/>
      <c r="D294" s="124"/>
      <c r="E294" s="9">
        <f t="shared" si="4"/>
        <v>0</v>
      </c>
      <c r="F294" s="46"/>
      <c r="I294" s="5"/>
    </row>
    <row r="295" spans="1:9" x14ac:dyDescent="0.25">
      <c r="A295" s="127"/>
      <c r="B295" s="122"/>
      <c r="C295" s="56"/>
      <c r="D295" s="124"/>
      <c r="E295" s="9">
        <f t="shared" si="4"/>
        <v>0</v>
      </c>
      <c r="F295" s="46"/>
      <c r="I295" s="5"/>
    </row>
    <row r="296" spans="1:9" x14ac:dyDescent="0.25">
      <c r="A296" s="127"/>
      <c r="B296" s="122"/>
      <c r="C296" s="56"/>
      <c r="D296" s="124"/>
      <c r="E296" s="9">
        <f t="shared" si="4"/>
        <v>0</v>
      </c>
      <c r="F296" s="46"/>
      <c r="I296" s="5"/>
    </row>
    <row r="297" spans="1:9" x14ac:dyDescent="0.25">
      <c r="A297" s="127"/>
      <c r="B297" s="122"/>
      <c r="C297" s="56"/>
      <c r="D297" s="124"/>
      <c r="E297" s="9">
        <f t="shared" si="4"/>
        <v>0</v>
      </c>
      <c r="F297" s="46"/>
      <c r="I297" s="5"/>
    </row>
    <row r="298" spans="1:9" x14ac:dyDescent="0.25">
      <c r="A298" s="127"/>
      <c r="B298" s="122"/>
      <c r="C298" s="56"/>
      <c r="D298" s="124"/>
      <c r="E298" s="9">
        <f t="shared" si="4"/>
        <v>0</v>
      </c>
      <c r="F298" s="46"/>
      <c r="I298" s="5"/>
    </row>
    <row r="299" spans="1:9" x14ac:dyDescent="0.25">
      <c r="A299" s="127"/>
      <c r="B299" s="122"/>
      <c r="C299" s="56"/>
      <c r="D299" s="124"/>
      <c r="E299" s="9">
        <f t="shared" si="4"/>
        <v>0</v>
      </c>
      <c r="F299" s="46"/>
      <c r="I299" s="5"/>
    </row>
    <row r="300" spans="1:9" x14ac:dyDescent="0.25">
      <c r="A300" s="127"/>
      <c r="B300" s="122"/>
      <c r="C300" s="56"/>
      <c r="D300" s="124"/>
      <c r="E300" s="9">
        <f t="shared" si="4"/>
        <v>0</v>
      </c>
      <c r="F300" s="46"/>
      <c r="I300" s="5"/>
    </row>
    <row r="301" spans="1:9" x14ac:dyDescent="0.25">
      <c r="A301" s="127"/>
      <c r="B301" s="122"/>
      <c r="C301" s="56"/>
      <c r="D301" s="124"/>
      <c r="E301" s="9">
        <f t="shared" si="4"/>
        <v>0</v>
      </c>
      <c r="F301" s="46"/>
      <c r="I301" s="5"/>
    </row>
    <row r="302" spans="1:9" x14ac:dyDescent="0.25">
      <c r="A302" s="127"/>
      <c r="B302" s="122"/>
      <c r="C302" s="56"/>
      <c r="D302" s="124"/>
      <c r="E302" s="9">
        <f t="shared" si="4"/>
        <v>0</v>
      </c>
      <c r="F302" s="46"/>
      <c r="I302" s="5"/>
    </row>
    <row r="303" spans="1:9" x14ac:dyDescent="0.25">
      <c r="A303" s="127"/>
      <c r="B303" s="122"/>
      <c r="C303" s="56"/>
      <c r="D303" s="124"/>
      <c r="E303" s="9">
        <f t="shared" si="4"/>
        <v>0</v>
      </c>
      <c r="F303" s="46"/>
      <c r="I303" s="5"/>
    </row>
    <row r="304" spans="1:9" x14ac:dyDescent="0.25">
      <c r="A304" s="127"/>
      <c r="B304" s="122"/>
      <c r="C304" s="56"/>
      <c r="D304" s="124"/>
      <c r="E304" s="9">
        <f t="shared" si="4"/>
        <v>0</v>
      </c>
      <c r="F304" s="46"/>
      <c r="I304" s="5"/>
    </row>
    <row r="305" spans="1:9" x14ac:dyDescent="0.25">
      <c r="A305" s="127"/>
      <c r="B305" s="122"/>
      <c r="C305" s="56"/>
      <c r="D305" s="124"/>
      <c r="E305" s="9">
        <f t="shared" si="4"/>
        <v>0</v>
      </c>
      <c r="F305" s="46"/>
      <c r="I305" s="5"/>
    </row>
    <row r="306" spans="1:9" x14ac:dyDescent="0.25">
      <c r="A306" s="127"/>
      <c r="B306" s="122"/>
      <c r="C306" s="56"/>
      <c r="D306" s="124"/>
      <c r="E306" s="9">
        <f t="shared" si="4"/>
        <v>0</v>
      </c>
      <c r="F306" s="46"/>
      <c r="I306" s="5"/>
    </row>
    <row r="307" spans="1:9" x14ac:dyDescent="0.25">
      <c r="A307" s="127"/>
      <c r="B307" s="122"/>
      <c r="C307" s="56"/>
      <c r="D307" s="124"/>
      <c r="E307" s="9">
        <f t="shared" si="4"/>
        <v>0</v>
      </c>
      <c r="F307" s="46"/>
      <c r="I307" s="5"/>
    </row>
    <row r="308" spans="1:9" x14ac:dyDescent="0.25">
      <c r="A308" s="127"/>
      <c r="B308" s="122"/>
      <c r="C308" s="56"/>
      <c r="D308" s="124"/>
      <c r="E308" s="9">
        <f t="shared" si="4"/>
        <v>0</v>
      </c>
      <c r="F308" s="46"/>
      <c r="I308" s="5"/>
    </row>
    <row r="309" spans="1:9" x14ac:dyDescent="0.25">
      <c r="A309" s="127"/>
      <c r="B309" s="122"/>
      <c r="C309" s="56"/>
      <c r="D309" s="124"/>
      <c r="E309" s="9">
        <f t="shared" si="4"/>
        <v>0</v>
      </c>
      <c r="F309" s="46"/>
      <c r="I309" s="5"/>
    </row>
    <row r="310" spans="1:9" x14ac:dyDescent="0.25">
      <c r="A310" s="127"/>
      <c r="B310" s="122"/>
      <c r="C310" s="56"/>
      <c r="D310" s="124"/>
      <c r="E310" s="9">
        <f t="shared" si="4"/>
        <v>0</v>
      </c>
      <c r="F310" s="46"/>
      <c r="I310" s="5"/>
    </row>
    <row r="311" spans="1:9" x14ac:dyDescent="0.25">
      <c r="A311" s="127"/>
      <c r="B311" s="122"/>
      <c r="C311" s="56"/>
      <c r="D311" s="124"/>
      <c r="E311" s="9">
        <f t="shared" si="4"/>
        <v>0</v>
      </c>
      <c r="F311" s="46"/>
      <c r="I311" s="5"/>
    </row>
    <row r="312" spans="1:9" x14ac:dyDescent="0.25">
      <c r="A312" s="127"/>
      <c r="B312" s="122"/>
      <c r="C312" s="56"/>
      <c r="D312" s="124"/>
      <c r="E312" s="9">
        <f t="shared" si="4"/>
        <v>0</v>
      </c>
      <c r="F312" s="46"/>
      <c r="I312" s="5"/>
    </row>
    <row r="313" spans="1:9" x14ac:dyDescent="0.25">
      <c r="A313" s="127"/>
      <c r="B313" s="122"/>
      <c r="C313" s="56"/>
      <c r="D313" s="124"/>
      <c r="E313" s="9">
        <f t="shared" si="4"/>
        <v>0</v>
      </c>
      <c r="F313" s="46"/>
      <c r="I313" s="5"/>
    </row>
    <row r="314" spans="1:9" x14ac:dyDescent="0.25">
      <c r="A314" s="127"/>
      <c r="B314" s="122"/>
      <c r="C314" s="56"/>
      <c r="D314" s="124"/>
      <c r="E314" s="9">
        <f t="shared" si="4"/>
        <v>0</v>
      </c>
      <c r="F314" s="46"/>
      <c r="I314" s="5"/>
    </row>
    <row r="315" spans="1:9" x14ac:dyDescent="0.25">
      <c r="A315" s="127"/>
      <c r="B315" s="122"/>
      <c r="C315" s="56"/>
      <c r="D315" s="124"/>
      <c r="E315" s="9">
        <f t="shared" si="4"/>
        <v>0</v>
      </c>
      <c r="F315" s="46"/>
      <c r="I315" s="5"/>
    </row>
    <row r="316" spans="1:9" x14ac:dyDescent="0.25">
      <c r="A316" s="127"/>
      <c r="B316" s="122"/>
      <c r="C316" s="56"/>
      <c r="D316" s="124"/>
      <c r="E316" s="9">
        <f t="shared" si="4"/>
        <v>0</v>
      </c>
      <c r="F316" s="46"/>
      <c r="I316" s="5"/>
    </row>
    <row r="317" spans="1:9" x14ac:dyDescent="0.25">
      <c r="A317" s="127"/>
      <c r="B317" s="122"/>
      <c r="C317" s="56"/>
      <c r="D317" s="124"/>
      <c r="E317" s="9">
        <f t="shared" si="4"/>
        <v>0</v>
      </c>
      <c r="F317" s="46"/>
      <c r="I317" s="5"/>
    </row>
    <row r="318" spans="1:9" x14ac:dyDescent="0.25">
      <c r="A318" s="127"/>
      <c r="B318" s="122"/>
      <c r="C318" s="56"/>
      <c r="D318" s="124"/>
      <c r="E318" s="9">
        <f t="shared" si="4"/>
        <v>0</v>
      </c>
      <c r="F318" s="46"/>
      <c r="I318" s="5"/>
    </row>
    <row r="319" spans="1:9" x14ac:dyDescent="0.25">
      <c r="A319" s="127"/>
      <c r="B319" s="122"/>
      <c r="C319" s="56"/>
      <c r="D319" s="124"/>
      <c r="E319" s="9">
        <f t="shared" si="4"/>
        <v>0</v>
      </c>
      <c r="F319" s="46"/>
      <c r="I319" s="5"/>
    </row>
    <row r="320" spans="1:9" x14ac:dyDescent="0.25">
      <c r="A320" s="127"/>
      <c r="B320" s="122"/>
      <c r="C320" s="56"/>
      <c r="D320" s="124"/>
      <c r="E320" s="9">
        <f t="shared" si="4"/>
        <v>0</v>
      </c>
      <c r="F320" s="46"/>
      <c r="I320" s="5"/>
    </row>
    <row r="321" spans="1:9" x14ac:dyDescent="0.25">
      <c r="A321" s="127"/>
      <c r="B321" s="122"/>
      <c r="C321" s="56"/>
      <c r="D321" s="124"/>
      <c r="E321" s="9">
        <f t="shared" si="4"/>
        <v>0</v>
      </c>
      <c r="F321" s="46"/>
      <c r="I321" s="5"/>
    </row>
    <row r="322" spans="1:9" x14ac:dyDescent="0.25">
      <c r="A322" s="127"/>
      <c r="B322" s="122"/>
      <c r="C322" s="56"/>
      <c r="D322" s="124"/>
      <c r="E322" s="9">
        <f t="shared" si="4"/>
        <v>0</v>
      </c>
      <c r="F322" s="46"/>
      <c r="I322" s="5"/>
    </row>
    <row r="323" spans="1:9" x14ac:dyDescent="0.25">
      <c r="A323" s="127"/>
      <c r="B323" s="122"/>
      <c r="C323" s="56"/>
      <c r="D323" s="124"/>
      <c r="E323" s="9">
        <f t="shared" si="4"/>
        <v>0</v>
      </c>
      <c r="F323" s="46"/>
      <c r="I323" s="5"/>
    </row>
    <row r="324" spans="1:9" x14ac:dyDescent="0.25">
      <c r="A324" s="127"/>
      <c r="B324" s="122"/>
      <c r="C324" s="56"/>
      <c r="D324" s="124"/>
      <c r="E324" s="9">
        <f t="shared" si="4"/>
        <v>0</v>
      </c>
      <c r="F324" s="46"/>
      <c r="I324" s="5"/>
    </row>
    <row r="325" spans="1:9" x14ac:dyDescent="0.25">
      <c r="A325" s="127"/>
      <c r="B325" s="122"/>
      <c r="C325" s="56"/>
      <c r="D325" s="124"/>
      <c r="E325" s="9">
        <f t="shared" si="4"/>
        <v>0</v>
      </c>
      <c r="F325" s="46"/>
      <c r="I325" s="5"/>
    </row>
    <row r="326" spans="1:9" x14ac:dyDescent="0.25">
      <c r="A326" s="127"/>
      <c r="B326" s="122"/>
      <c r="C326" s="56"/>
      <c r="D326" s="124"/>
      <c r="E326" s="9">
        <f t="shared" si="4"/>
        <v>0</v>
      </c>
      <c r="F326" s="46"/>
      <c r="I326" s="5"/>
    </row>
    <row r="327" spans="1:9" x14ac:dyDescent="0.25">
      <c r="A327" s="127"/>
      <c r="B327" s="122"/>
      <c r="C327" s="56"/>
      <c r="D327" s="124"/>
      <c r="E327" s="9">
        <f t="shared" si="4"/>
        <v>0</v>
      </c>
      <c r="F327" s="46"/>
      <c r="I327" s="5"/>
    </row>
    <row r="328" spans="1:9" x14ac:dyDescent="0.25">
      <c r="A328" s="127"/>
      <c r="B328" s="122"/>
      <c r="C328" s="56"/>
      <c r="D328" s="124"/>
      <c r="E328" s="9">
        <f t="shared" ref="E328:E391" si="5">D328</f>
        <v>0</v>
      </c>
      <c r="F328" s="46"/>
      <c r="I328" s="5"/>
    </row>
    <row r="329" spans="1:9" x14ac:dyDescent="0.25">
      <c r="A329" s="127"/>
      <c r="B329" s="122"/>
      <c r="C329" s="56"/>
      <c r="D329" s="124"/>
      <c r="E329" s="9">
        <f t="shared" si="5"/>
        <v>0</v>
      </c>
      <c r="F329" s="46"/>
      <c r="I329" s="5"/>
    </row>
    <row r="330" spans="1:9" x14ac:dyDescent="0.25">
      <c r="A330" s="127"/>
      <c r="B330" s="122"/>
      <c r="C330" s="56"/>
      <c r="D330" s="124"/>
      <c r="E330" s="9">
        <f t="shared" si="5"/>
        <v>0</v>
      </c>
      <c r="F330" s="46"/>
      <c r="I330" s="5"/>
    </row>
    <row r="331" spans="1:9" x14ac:dyDescent="0.25">
      <c r="A331" s="127"/>
      <c r="B331" s="122"/>
      <c r="C331" s="56"/>
      <c r="D331" s="124"/>
      <c r="E331" s="9">
        <f t="shared" si="5"/>
        <v>0</v>
      </c>
      <c r="F331" s="46"/>
      <c r="I331" s="5"/>
    </row>
    <row r="332" spans="1:9" x14ac:dyDescent="0.25">
      <c r="A332" s="127"/>
      <c r="B332" s="122"/>
      <c r="C332" s="56"/>
      <c r="D332" s="124"/>
      <c r="E332" s="9">
        <f t="shared" si="5"/>
        <v>0</v>
      </c>
      <c r="F332" s="46"/>
      <c r="I332" s="5"/>
    </row>
    <row r="333" spans="1:9" x14ac:dyDescent="0.25">
      <c r="A333" s="127"/>
      <c r="B333" s="122"/>
      <c r="C333" s="56"/>
      <c r="D333" s="124"/>
      <c r="E333" s="9">
        <f t="shared" si="5"/>
        <v>0</v>
      </c>
      <c r="F333" s="46"/>
      <c r="I333" s="5"/>
    </row>
    <row r="334" spans="1:9" x14ac:dyDescent="0.25">
      <c r="A334" s="127"/>
      <c r="B334" s="122"/>
      <c r="C334" s="56"/>
      <c r="D334" s="124"/>
      <c r="E334" s="9">
        <f t="shared" si="5"/>
        <v>0</v>
      </c>
      <c r="F334" s="46"/>
      <c r="I334" s="5"/>
    </row>
    <row r="335" spans="1:9" x14ac:dyDescent="0.25">
      <c r="A335" s="127"/>
      <c r="B335" s="122"/>
      <c r="C335" s="56"/>
      <c r="D335" s="124"/>
      <c r="E335" s="9">
        <f t="shared" si="5"/>
        <v>0</v>
      </c>
      <c r="F335" s="46"/>
      <c r="I335" s="5"/>
    </row>
    <row r="336" spans="1:9" x14ac:dyDescent="0.25">
      <c r="A336" s="127"/>
      <c r="B336" s="122"/>
      <c r="C336" s="56"/>
      <c r="D336" s="124"/>
      <c r="E336" s="9">
        <f t="shared" si="5"/>
        <v>0</v>
      </c>
      <c r="F336" s="46"/>
      <c r="I336" s="5"/>
    </row>
    <row r="337" spans="1:9" x14ac:dyDescent="0.25">
      <c r="A337" s="127"/>
      <c r="B337" s="122"/>
      <c r="C337" s="56"/>
      <c r="D337" s="124"/>
      <c r="E337" s="9">
        <f t="shared" si="5"/>
        <v>0</v>
      </c>
      <c r="F337" s="46"/>
      <c r="I337" s="5"/>
    </row>
    <row r="338" spans="1:9" x14ac:dyDescent="0.25">
      <c r="A338" s="127"/>
      <c r="B338" s="122"/>
      <c r="C338" s="56"/>
      <c r="D338" s="124"/>
      <c r="E338" s="9">
        <f t="shared" si="5"/>
        <v>0</v>
      </c>
      <c r="F338" s="46"/>
      <c r="I338" s="5"/>
    </row>
    <row r="339" spans="1:9" x14ac:dyDescent="0.25">
      <c r="A339" s="127"/>
      <c r="B339" s="122"/>
      <c r="C339" s="56"/>
      <c r="D339" s="124"/>
      <c r="E339" s="9">
        <f t="shared" si="5"/>
        <v>0</v>
      </c>
      <c r="F339" s="46"/>
      <c r="I339" s="5"/>
    </row>
    <row r="340" spans="1:9" x14ac:dyDescent="0.25">
      <c r="A340" s="127"/>
      <c r="B340" s="122"/>
      <c r="C340" s="56"/>
      <c r="D340" s="124"/>
      <c r="E340" s="9">
        <f t="shared" si="5"/>
        <v>0</v>
      </c>
      <c r="F340" s="46"/>
      <c r="I340" s="5"/>
    </row>
    <row r="341" spans="1:9" x14ac:dyDescent="0.25">
      <c r="A341" s="127"/>
      <c r="B341" s="122"/>
      <c r="C341" s="56"/>
      <c r="D341" s="124"/>
      <c r="E341" s="9">
        <f t="shared" si="5"/>
        <v>0</v>
      </c>
      <c r="F341" s="46"/>
      <c r="I341" s="5"/>
    </row>
    <row r="342" spans="1:9" x14ac:dyDescent="0.25">
      <c r="A342" s="127"/>
      <c r="B342" s="122"/>
      <c r="C342" s="56"/>
      <c r="D342" s="124"/>
      <c r="E342" s="9">
        <f t="shared" si="5"/>
        <v>0</v>
      </c>
      <c r="F342" s="46"/>
      <c r="I342" s="5"/>
    </row>
    <row r="343" spans="1:9" x14ac:dyDescent="0.25">
      <c r="A343" s="127"/>
      <c r="B343" s="122"/>
      <c r="C343" s="56"/>
      <c r="D343" s="124"/>
      <c r="E343" s="9">
        <f t="shared" si="5"/>
        <v>0</v>
      </c>
      <c r="F343" s="46"/>
      <c r="I343" s="5"/>
    </row>
    <row r="344" spans="1:9" x14ac:dyDescent="0.25">
      <c r="A344" s="127"/>
      <c r="B344" s="122"/>
      <c r="C344" s="56"/>
      <c r="D344" s="124"/>
      <c r="E344" s="9">
        <f t="shared" si="5"/>
        <v>0</v>
      </c>
      <c r="F344" s="46"/>
      <c r="I344" s="5"/>
    </row>
    <row r="345" spans="1:9" x14ac:dyDescent="0.25">
      <c r="A345" s="127"/>
      <c r="B345" s="122"/>
      <c r="C345" s="56"/>
      <c r="D345" s="124"/>
      <c r="E345" s="9">
        <f t="shared" si="5"/>
        <v>0</v>
      </c>
      <c r="F345" s="46"/>
      <c r="I345" s="5"/>
    </row>
    <row r="346" spans="1:9" x14ac:dyDescent="0.25">
      <c r="A346" s="127"/>
      <c r="B346" s="122"/>
      <c r="C346" s="56"/>
      <c r="D346" s="124"/>
      <c r="E346" s="9">
        <f t="shared" si="5"/>
        <v>0</v>
      </c>
      <c r="F346" s="46"/>
      <c r="I346" s="5"/>
    </row>
    <row r="347" spans="1:9" x14ac:dyDescent="0.25">
      <c r="A347" s="127"/>
      <c r="B347" s="122"/>
      <c r="C347" s="56"/>
      <c r="D347" s="124"/>
      <c r="E347" s="9">
        <f t="shared" si="5"/>
        <v>0</v>
      </c>
      <c r="F347" s="46"/>
      <c r="I347" s="5"/>
    </row>
    <row r="348" spans="1:9" x14ac:dyDescent="0.25">
      <c r="A348" s="127"/>
      <c r="B348" s="122"/>
      <c r="C348" s="56"/>
      <c r="D348" s="124"/>
      <c r="E348" s="9">
        <f t="shared" si="5"/>
        <v>0</v>
      </c>
      <c r="F348" s="46"/>
      <c r="I348" s="5"/>
    </row>
    <row r="349" spans="1:9" x14ac:dyDescent="0.25">
      <c r="A349" s="127"/>
      <c r="B349" s="122"/>
      <c r="C349" s="56"/>
      <c r="D349" s="124"/>
      <c r="E349" s="9">
        <f t="shared" si="5"/>
        <v>0</v>
      </c>
      <c r="F349" s="46"/>
      <c r="I349" s="5"/>
    </row>
    <row r="350" spans="1:9" x14ac:dyDescent="0.25">
      <c r="A350" s="127"/>
      <c r="B350" s="122"/>
      <c r="C350" s="56"/>
      <c r="D350" s="124"/>
      <c r="E350" s="9">
        <f t="shared" si="5"/>
        <v>0</v>
      </c>
      <c r="F350" s="46"/>
      <c r="I350" s="5"/>
    </row>
    <row r="351" spans="1:9" x14ac:dyDescent="0.25">
      <c r="A351" s="127"/>
      <c r="B351" s="122"/>
      <c r="C351" s="56"/>
      <c r="D351" s="124"/>
      <c r="E351" s="9">
        <f t="shared" si="5"/>
        <v>0</v>
      </c>
      <c r="F351" s="46"/>
      <c r="I351" s="5"/>
    </row>
    <row r="352" spans="1:9" x14ac:dyDescent="0.25">
      <c r="A352" s="127"/>
      <c r="B352" s="122"/>
      <c r="C352" s="56"/>
      <c r="D352" s="124"/>
      <c r="E352" s="9">
        <f t="shared" si="5"/>
        <v>0</v>
      </c>
      <c r="F352" s="46"/>
      <c r="I352" s="5"/>
    </row>
    <row r="353" spans="1:9" x14ac:dyDescent="0.25">
      <c r="A353" s="127"/>
      <c r="B353" s="122"/>
      <c r="C353" s="56"/>
      <c r="D353" s="124"/>
      <c r="E353" s="9">
        <f t="shared" si="5"/>
        <v>0</v>
      </c>
      <c r="F353" s="46"/>
      <c r="I353" s="5"/>
    </row>
    <row r="354" spans="1:9" x14ac:dyDescent="0.25">
      <c r="A354" s="127"/>
      <c r="B354" s="122"/>
      <c r="C354" s="56"/>
      <c r="D354" s="124"/>
      <c r="E354" s="9">
        <f t="shared" si="5"/>
        <v>0</v>
      </c>
      <c r="F354" s="46"/>
      <c r="I354" s="5"/>
    </row>
    <row r="355" spans="1:9" x14ac:dyDescent="0.25">
      <c r="A355" s="127"/>
      <c r="B355" s="122"/>
      <c r="C355" s="56"/>
      <c r="D355" s="124"/>
      <c r="E355" s="9">
        <f t="shared" si="5"/>
        <v>0</v>
      </c>
      <c r="F355" s="46"/>
      <c r="I355" s="5"/>
    </row>
    <row r="356" spans="1:9" x14ac:dyDescent="0.25">
      <c r="A356" s="127"/>
      <c r="B356" s="122"/>
      <c r="C356" s="56"/>
      <c r="D356" s="124"/>
      <c r="E356" s="9">
        <f t="shared" si="5"/>
        <v>0</v>
      </c>
      <c r="F356" s="46"/>
      <c r="I356" s="5"/>
    </row>
    <row r="357" spans="1:9" x14ac:dyDescent="0.25">
      <c r="A357" s="127"/>
      <c r="B357" s="122"/>
      <c r="C357" s="56"/>
      <c r="D357" s="124"/>
      <c r="E357" s="9">
        <f t="shared" si="5"/>
        <v>0</v>
      </c>
      <c r="F357" s="46"/>
      <c r="I357" s="5"/>
    </row>
    <row r="358" spans="1:9" x14ac:dyDescent="0.25">
      <c r="A358" s="127"/>
      <c r="B358" s="122"/>
      <c r="C358" s="56"/>
      <c r="D358" s="124"/>
      <c r="E358" s="9">
        <f t="shared" si="5"/>
        <v>0</v>
      </c>
      <c r="F358" s="46"/>
      <c r="I358" s="5"/>
    </row>
    <row r="359" spans="1:9" x14ac:dyDescent="0.25">
      <c r="A359" s="127"/>
      <c r="B359" s="122"/>
      <c r="C359" s="56"/>
      <c r="D359" s="124"/>
      <c r="E359" s="9">
        <f t="shared" si="5"/>
        <v>0</v>
      </c>
      <c r="F359" s="46"/>
      <c r="I359" s="5"/>
    </row>
    <row r="360" spans="1:9" x14ac:dyDescent="0.25">
      <c r="A360" s="127"/>
      <c r="B360" s="122"/>
      <c r="C360" s="56"/>
      <c r="D360" s="124"/>
      <c r="E360" s="9">
        <f t="shared" si="5"/>
        <v>0</v>
      </c>
      <c r="F360" s="46"/>
      <c r="I360" s="5"/>
    </row>
    <row r="361" spans="1:9" x14ac:dyDescent="0.25">
      <c r="A361" s="127"/>
      <c r="B361" s="122"/>
      <c r="C361" s="56"/>
      <c r="D361" s="124"/>
      <c r="E361" s="9">
        <f t="shared" si="5"/>
        <v>0</v>
      </c>
      <c r="F361" s="46"/>
      <c r="I361" s="5"/>
    </row>
    <row r="362" spans="1:9" x14ac:dyDescent="0.25">
      <c r="A362" s="127"/>
      <c r="B362" s="122"/>
      <c r="C362" s="56"/>
      <c r="D362" s="124"/>
      <c r="E362" s="9">
        <f t="shared" si="5"/>
        <v>0</v>
      </c>
      <c r="F362" s="46"/>
      <c r="I362" s="5"/>
    </row>
    <row r="363" spans="1:9" x14ac:dyDescent="0.25">
      <c r="A363" s="127"/>
      <c r="B363" s="122"/>
      <c r="C363" s="56"/>
      <c r="D363" s="124"/>
      <c r="E363" s="9">
        <f t="shared" si="5"/>
        <v>0</v>
      </c>
      <c r="F363" s="46"/>
      <c r="I363" s="5"/>
    </row>
    <row r="364" spans="1:9" x14ac:dyDescent="0.25">
      <c r="A364" s="127"/>
      <c r="B364" s="122"/>
      <c r="C364" s="56"/>
      <c r="D364" s="124"/>
      <c r="E364" s="9">
        <f t="shared" si="5"/>
        <v>0</v>
      </c>
      <c r="F364" s="46"/>
      <c r="I364" s="5"/>
    </row>
    <row r="365" spans="1:9" x14ac:dyDescent="0.25">
      <c r="A365" s="127"/>
      <c r="B365" s="122"/>
      <c r="C365" s="56"/>
      <c r="D365" s="124"/>
      <c r="E365" s="9">
        <f t="shared" si="5"/>
        <v>0</v>
      </c>
      <c r="F365" s="46"/>
      <c r="I365" s="5"/>
    </row>
    <row r="366" spans="1:9" x14ac:dyDescent="0.25">
      <c r="A366" s="127"/>
      <c r="B366" s="122"/>
      <c r="C366" s="56"/>
      <c r="D366" s="124"/>
      <c r="E366" s="9">
        <f t="shared" si="5"/>
        <v>0</v>
      </c>
      <c r="F366" s="46"/>
      <c r="I366" s="5"/>
    </row>
    <row r="367" spans="1:9" x14ac:dyDescent="0.25">
      <c r="A367" s="127"/>
      <c r="B367" s="122"/>
      <c r="C367" s="56"/>
      <c r="D367" s="124"/>
      <c r="E367" s="9">
        <f t="shared" si="5"/>
        <v>0</v>
      </c>
      <c r="F367" s="46"/>
      <c r="I367" s="5"/>
    </row>
    <row r="368" spans="1:9" x14ac:dyDescent="0.25">
      <c r="A368" s="127"/>
      <c r="B368" s="122"/>
      <c r="C368" s="56"/>
      <c r="D368" s="124"/>
      <c r="E368" s="9">
        <f t="shared" si="5"/>
        <v>0</v>
      </c>
      <c r="F368" s="46"/>
      <c r="I368" s="5"/>
    </row>
    <row r="369" spans="1:9" x14ac:dyDescent="0.25">
      <c r="A369" s="127"/>
      <c r="B369" s="122"/>
      <c r="C369" s="56"/>
      <c r="D369" s="124"/>
      <c r="E369" s="9">
        <f t="shared" si="5"/>
        <v>0</v>
      </c>
      <c r="F369" s="46"/>
      <c r="I369" s="5"/>
    </row>
    <row r="370" spans="1:9" x14ac:dyDescent="0.25">
      <c r="A370" s="127"/>
      <c r="B370" s="122"/>
      <c r="C370" s="56"/>
      <c r="D370" s="124"/>
      <c r="E370" s="9">
        <f t="shared" si="5"/>
        <v>0</v>
      </c>
      <c r="F370" s="46"/>
      <c r="I370" s="5"/>
    </row>
    <row r="371" spans="1:9" x14ac:dyDescent="0.25">
      <c r="A371" s="127"/>
      <c r="B371" s="122"/>
      <c r="C371" s="56"/>
      <c r="D371" s="124"/>
      <c r="E371" s="9">
        <f t="shared" si="5"/>
        <v>0</v>
      </c>
      <c r="F371" s="46"/>
      <c r="I371" s="5"/>
    </row>
    <row r="372" spans="1:9" x14ac:dyDescent="0.25">
      <c r="A372" s="127"/>
      <c r="B372" s="122"/>
      <c r="C372" s="56"/>
      <c r="D372" s="124"/>
      <c r="E372" s="9">
        <f t="shared" si="5"/>
        <v>0</v>
      </c>
      <c r="F372" s="46"/>
      <c r="I372" s="5"/>
    </row>
    <row r="373" spans="1:9" x14ac:dyDescent="0.25">
      <c r="A373" s="127"/>
      <c r="B373" s="122"/>
      <c r="C373" s="56"/>
      <c r="D373" s="124"/>
      <c r="E373" s="9">
        <f t="shared" si="5"/>
        <v>0</v>
      </c>
      <c r="F373" s="46"/>
      <c r="I373" s="5"/>
    </row>
    <row r="374" spans="1:9" x14ac:dyDescent="0.25">
      <c r="A374" s="127"/>
      <c r="B374" s="122"/>
      <c r="C374" s="56"/>
      <c r="D374" s="124"/>
      <c r="E374" s="9">
        <f t="shared" si="5"/>
        <v>0</v>
      </c>
      <c r="F374" s="46"/>
      <c r="I374" s="5"/>
    </row>
    <row r="375" spans="1:9" x14ac:dyDescent="0.25">
      <c r="A375" s="127"/>
      <c r="B375" s="122"/>
      <c r="C375" s="56"/>
      <c r="D375" s="124"/>
      <c r="E375" s="9">
        <f t="shared" si="5"/>
        <v>0</v>
      </c>
      <c r="F375" s="46"/>
      <c r="I375" s="5"/>
    </row>
    <row r="376" spans="1:9" x14ac:dyDescent="0.25">
      <c r="A376" s="127"/>
      <c r="B376" s="122"/>
      <c r="C376" s="56"/>
      <c r="D376" s="124"/>
      <c r="E376" s="9">
        <f t="shared" si="5"/>
        <v>0</v>
      </c>
      <c r="F376" s="46"/>
      <c r="I376" s="5"/>
    </row>
    <row r="377" spans="1:9" x14ac:dyDescent="0.25">
      <c r="A377" s="127"/>
      <c r="B377" s="122"/>
      <c r="C377" s="56"/>
      <c r="D377" s="124"/>
      <c r="E377" s="9">
        <f t="shared" si="5"/>
        <v>0</v>
      </c>
      <c r="F377" s="46"/>
      <c r="I377" s="5"/>
    </row>
    <row r="378" spans="1:9" x14ac:dyDescent="0.25">
      <c r="A378" s="127"/>
      <c r="B378" s="122"/>
      <c r="C378" s="56"/>
      <c r="D378" s="124"/>
      <c r="E378" s="9">
        <f t="shared" si="5"/>
        <v>0</v>
      </c>
      <c r="F378" s="46"/>
      <c r="I378" s="5"/>
    </row>
    <row r="379" spans="1:9" x14ac:dyDescent="0.25">
      <c r="A379" s="127"/>
      <c r="B379" s="122"/>
      <c r="C379" s="56"/>
      <c r="D379" s="124"/>
      <c r="E379" s="9">
        <f t="shared" si="5"/>
        <v>0</v>
      </c>
      <c r="F379" s="46"/>
      <c r="I379" s="5"/>
    </row>
    <row r="380" spans="1:9" x14ac:dyDescent="0.25">
      <c r="A380" s="127"/>
      <c r="B380" s="122"/>
      <c r="C380" s="56"/>
      <c r="D380" s="124"/>
      <c r="E380" s="9">
        <f t="shared" si="5"/>
        <v>0</v>
      </c>
      <c r="F380" s="46"/>
      <c r="I380" s="5"/>
    </row>
    <row r="381" spans="1:9" x14ac:dyDescent="0.25">
      <c r="A381" s="127"/>
      <c r="B381" s="122"/>
      <c r="C381" s="56"/>
      <c r="D381" s="124"/>
      <c r="E381" s="9">
        <f t="shared" si="5"/>
        <v>0</v>
      </c>
      <c r="F381" s="46"/>
      <c r="I381" s="5"/>
    </row>
    <row r="382" spans="1:9" x14ac:dyDescent="0.25">
      <c r="A382" s="127"/>
      <c r="B382" s="122"/>
      <c r="C382" s="56"/>
      <c r="D382" s="124"/>
      <c r="E382" s="9">
        <f t="shared" si="5"/>
        <v>0</v>
      </c>
      <c r="F382" s="46"/>
      <c r="I382" s="5"/>
    </row>
    <row r="383" spans="1:9" x14ac:dyDescent="0.25">
      <c r="A383" s="127"/>
      <c r="B383" s="122"/>
      <c r="C383" s="56"/>
      <c r="D383" s="124"/>
      <c r="E383" s="9">
        <f t="shared" si="5"/>
        <v>0</v>
      </c>
      <c r="F383" s="46"/>
      <c r="I383" s="5"/>
    </row>
    <row r="384" spans="1:9" x14ac:dyDescent="0.25">
      <c r="A384" s="127"/>
      <c r="B384" s="122"/>
      <c r="C384" s="56"/>
      <c r="D384" s="124"/>
      <c r="E384" s="9">
        <f t="shared" si="5"/>
        <v>0</v>
      </c>
      <c r="F384" s="46"/>
      <c r="I384" s="5"/>
    </row>
    <row r="385" spans="1:9" x14ac:dyDescent="0.25">
      <c r="A385" s="127"/>
      <c r="B385" s="122"/>
      <c r="C385" s="56"/>
      <c r="D385" s="124"/>
      <c r="E385" s="9">
        <f t="shared" si="5"/>
        <v>0</v>
      </c>
      <c r="F385" s="46"/>
      <c r="I385" s="5"/>
    </row>
    <row r="386" spans="1:9" x14ac:dyDescent="0.25">
      <c r="A386" s="127"/>
      <c r="B386" s="122"/>
      <c r="C386" s="56"/>
      <c r="D386" s="124"/>
      <c r="E386" s="9">
        <f t="shared" si="5"/>
        <v>0</v>
      </c>
      <c r="F386" s="46"/>
      <c r="I386" s="5"/>
    </row>
    <row r="387" spans="1:9" x14ac:dyDescent="0.25">
      <c r="A387" s="127"/>
      <c r="B387" s="122"/>
      <c r="C387" s="56"/>
      <c r="D387" s="124"/>
      <c r="E387" s="9">
        <f t="shared" si="5"/>
        <v>0</v>
      </c>
      <c r="F387" s="46"/>
      <c r="I387" s="5"/>
    </row>
    <row r="388" spans="1:9" x14ac:dyDescent="0.25">
      <c r="A388" s="127"/>
      <c r="B388" s="122"/>
      <c r="C388" s="56"/>
      <c r="D388" s="124"/>
      <c r="E388" s="9">
        <f t="shared" si="5"/>
        <v>0</v>
      </c>
      <c r="F388" s="46"/>
      <c r="I388" s="5"/>
    </row>
    <row r="389" spans="1:9" x14ac:dyDescent="0.25">
      <c r="A389" s="127"/>
      <c r="B389" s="122"/>
      <c r="C389" s="56"/>
      <c r="D389" s="124"/>
      <c r="E389" s="9">
        <f t="shared" si="5"/>
        <v>0</v>
      </c>
      <c r="F389" s="46"/>
      <c r="I389" s="5"/>
    </row>
    <row r="390" spans="1:9" x14ac:dyDescent="0.25">
      <c r="A390" s="127"/>
      <c r="B390" s="122"/>
      <c r="C390" s="56"/>
      <c r="D390" s="124"/>
      <c r="E390" s="9">
        <f t="shared" si="5"/>
        <v>0</v>
      </c>
      <c r="F390" s="46"/>
      <c r="I390" s="5"/>
    </row>
    <row r="391" spans="1:9" x14ac:dyDescent="0.25">
      <c r="A391" s="127"/>
      <c r="B391" s="122"/>
      <c r="C391" s="56"/>
      <c r="D391" s="124"/>
      <c r="E391" s="9">
        <f t="shared" si="5"/>
        <v>0</v>
      </c>
      <c r="F391" s="46"/>
      <c r="I391" s="5"/>
    </row>
    <row r="392" spans="1:9" x14ac:dyDescent="0.25">
      <c r="A392" s="127"/>
      <c r="B392" s="122"/>
      <c r="C392" s="56"/>
      <c r="D392" s="124"/>
      <c r="E392" s="9">
        <f t="shared" ref="E392:E455" si="6">D392</f>
        <v>0</v>
      </c>
      <c r="F392" s="46"/>
      <c r="I392" s="5"/>
    </row>
    <row r="393" spans="1:9" x14ac:dyDescent="0.25">
      <c r="A393" s="127"/>
      <c r="B393" s="122"/>
      <c r="C393" s="56"/>
      <c r="D393" s="124"/>
      <c r="E393" s="9">
        <f t="shared" si="6"/>
        <v>0</v>
      </c>
      <c r="F393" s="46"/>
      <c r="I393" s="5"/>
    </row>
    <row r="394" spans="1:9" x14ac:dyDescent="0.25">
      <c r="A394" s="127"/>
      <c r="B394" s="122"/>
      <c r="C394" s="56"/>
      <c r="D394" s="124"/>
      <c r="E394" s="9">
        <f t="shared" si="6"/>
        <v>0</v>
      </c>
      <c r="F394" s="46"/>
      <c r="I394" s="5"/>
    </row>
    <row r="395" spans="1:9" x14ac:dyDescent="0.25">
      <c r="A395" s="127"/>
      <c r="B395" s="122"/>
      <c r="C395" s="56"/>
      <c r="D395" s="124"/>
      <c r="E395" s="9">
        <f t="shared" si="6"/>
        <v>0</v>
      </c>
      <c r="F395" s="46"/>
      <c r="I395" s="5"/>
    </row>
    <row r="396" spans="1:9" x14ac:dyDescent="0.25">
      <c r="A396" s="127"/>
      <c r="B396" s="122"/>
      <c r="C396" s="56"/>
      <c r="D396" s="124"/>
      <c r="E396" s="9">
        <f t="shared" si="6"/>
        <v>0</v>
      </c>
      <c r="F396" s="46"/>
      <c r="I396" s="5"/>
    </row>
    <row r="397" spans="1:9" x14ac:dyDescent="0.25">
      <c r="A397" s="127"/>
      <c r="B397" s="122"/>
      <c r="C397" s="56"/>
      <c r="D397" s="124"/>
      <c r="E397" s="9">
        <f t="shared" si="6"/>
        <v>0</v>
      </c>
      <c r="F397" s="46"/>
      <c r="I397" s="5"/>
    </row>
    <row r="398" spans="1:9" x14ac:dyDescent="0.25">
      <c r="A398" s="127"/>
      <c r="B398" s="122"/>
      <c r="C398" s="56"/>
      <c r="D398" s="124"/>
      <c r="E398" s="9">
        <f t="shared" si="6"/>
        <v>0</v>
      </c>
      <c r="F398" s="46"/>
      <c r="I398" s="5"/>
    </row>
    <row r="399" spans="1:9" x14ac:dyDescent="0.25">
      <c r="A399" s="127"/>
      <c r="B399" s="122"/>
      <c r="C399" s="56"/>
      <c r="D399" s="124"/>
      <c r="E399" s="9">
        <f t="shared" si="6"/>
        <v>0</v>
      </c>
      <c r="F399" s="46"/>
      <c r="I399" s="5"/>
    </row>
    <row r="400" spans="1:9" x14ac:dyDescent="0.25">
      <c r="A400" s="127"/>
      <c r="B400" s="122"/>
      <c r="C400" s="56"/>
      <c r="D400" s="124"/>
      <c r="E400" s="9">
        <f t="shared" si="6"/>
        <v>0</v>
      </c>
      <c r="F400" s="46"/>
      <c r="I400" s="5"/>
    </row>
    <row r="401" spans="1:9" x14ac:dyDescent="0.25">
      <c r="A401" s="127"/>
      <c r="B401" s="122"/>
      <c r="C401" s="56"/>
      <c r="D401" s="124"/>
      <c r="E401" s="9">
        <f t="shared" si="6"/>
        <v>0</v>
      </c>
      <c r="F401" s="46"/>
      <c r="I401" s="5"/>
    </row>
    <row r="402" spans="1:9" x14ac:dyDescent="0.25">
      <c r="A402" s="127"/>
      <c r="B402" s="122"/>
      <c r="C402" s="56"/>
      <c r="D402" s="124"/>
      <c r="E402" s="9">
        <f t="shared" si="6"/>
        <v>0</v>
      </c>
      <c r="F402" s="46"/>
      <c r="I402" s="5"/>
    </row>
    <row r="403" spans="1:9" x14ac:dyDescent="0.25">
      <c r="A403" s="127"/>
      <c r="B403" s="122"/>
      <c r="C403" s="56"/>
      <c r="D403" s="124"/>
      <c r="E403" s="9">
        <f t="shared" si="6"/>
        <v>0</v>
      </c>
      <c r="F403" s="46"/>
      <c r="I403" s="5"/>
    </row>
    <row r="404" spans="1:9" x14ac:dyDescent="0.25">
      <c r="A404" s="127"/>
      <c r="B404" s="122"/>
      <c r="C404" s="56"/>
      <c r="D404" s="124"/>
      <c r="E404" s="9">
        <f t="shared" si="6"/>
        <v>0</v>
      </c>
      <c r="F404" s="46"/>
      <c r="I404" s="5"/>
    </row>
    <row r="405" spans="1:9" x14ac:dyDescent="0.25">
      <c r="A405" s="127"/>
      <c r="B405" s="122"/>
      <c r="C405" s="56"/>
      <c r="D405" s="124"/>
      <c r="E405" s="9">
        <f t="shared" si="6"/>
        <v>0</v>
      </c>
      <c r="F405" s="46"/>
      <c r="I405" s="5"/>
    </row>
    <row r="406" spans="1:9" x14ac:dyDescent="0.25">
      <c r="A406" s="127"/>
      <c r="B406" s="122"/>
      <c r="C406" s="56"/>
      <c r="D406" s="124"/>
      <c r="E406" s="9">
        <f t="shared" si="6"/>
        <v>0</v>
      </c>
      <c r="F406" s="46"/>
      <c r="I406" s="5"/>
    </row>
    <row r="407" spans="1:9" x14ac:dyDescent="0.25">
      <c r="A407" s="127"/>
      <c r="B407" s="122"/>
      <c r="C407" s="56"/>
      <c r="D407" s="124"/>
      <c r="E407" s="9">
        <f t="shared" si="6"/>
        <v>0</v>
      </c>
      <c r="F407" s="46"/>
      <c r="I407" s="5"/>
    </row>
    <row r="408" spans="1:9" x14ac:dyDescent="0.25">
      <c r="A408" s="127"/>
      <c r="B408" s="122"/>
      <c r="C408" s="56"/>
      <c r="D408" s="124"/>
      <c r="E408" s="9">
        <f t="shared" si="6"/>
        <v>0</v>
      </c>
      <c r="F408" s="46"/>
      <c r="I408" s="5"/>
    </row>
    <row r="409" spans="1:9" x14ac:dyDescent="0.25">
      <c r="A409" s="127"/>
      <c r="B409" s="122"/>
      <c r="C409" s="56"/>
      <c r="D409" s="124"/>
      <c r="E409" s="9">
        <f t="shared" si="6"/>
        <v>0</v>
      </c>
      <c r="F409" s="46"/>
      <c r="I409" s="5"/>
    </row>
    <row r="410" spans="1:9" x14ac:dyDescent="0.25">
      <c r="A410" s="127"/>
      <c r="B410" s="122"/>
      <c r="C410" s="56"/>
      <c r="D410" s="124"/>
      <c r="E410" s="9">
        <f t="shared" si="6"/>
        <v>0</v>
      </c>
      <c r="F410" s="46"/>
      <c r="I410" s="5"/>
    </row>
    <row r="411" spans="1:9" x14ac:dyDescent="0.25">
      <c r="A411" s="127"/>
      <c r="B411" s="122"/>
      <c r="C411" s="56"/>
      <c r="D411" s="124"/>
      <c r="E411" s="9">
        <f t="shared" si="6"/>
        <v>0</v>
      </c>
      <c r="F411" s="46"/>
      <c r="I411" s="5"/>
    </row>
    <row r="412" spans="1:9" x14ac:dyDescent="0.25">
      <c r="A412" s="127"/>
      <c r="B412" s="122"/>
      <c r="C412" s="56"/>
      <c r="D412" s="124"/>
      <c r="E412" s="9">
        <f t="shared" si="6"/>
        <v>0</v>
      </c>
      <c r="F412" s="46"/>
      <c r="I412" s="5"/>
    </row>
    <row r="413" spans="1:9" x14ac:dyDescent="0.25">
      <c r="A413" s="127"/>
      <c r="B413" s="122"/>
      <c r="C413" s="56"/>
      <c r="D413" s="124"/>
      <c r="E413" s="9">
        <f t="shared" si="6"/>
        <v>0</v>
      </c>
      <c r="F413" s="46"/>
      <c r="I413" s="5"/>
    </row>
    <row r="414" spans="1:9" x14ac:dyDescent="0.25">
      <c r="A414" s="127"/>
      <c r="B414" s="122"/>
      <c r="C414" s="56"/>
      <c r="D414" s="124"/>
      <c r="E414" s="9">
        <f t="shared" si="6"/>
        <v>0</v>
      </c>
      <c r="F414" s="46"/>
      <c r="I414" s="5"/>
    </row>
    <row r="415" spans="1:9" x14ac:dyDescent="0.25">
      <c r="A415" s="127"/>
      <c r="B415" s="122"/>
      <c r="C415" s="56"/>
      <c r="D415" s="124"/>
      <c r="E415" s="9">
        <f t="shared" si="6"/>
        <v>0</v>
      </c>
      <c r="F415" s="46"/>
      <c r="I415" s="5"/>
    </row>
    <row r="416" spans="1:9" x14ac:dyDescent="0.25">
      <c r="A416" s="127"/>
      <c r="B416" s="122"/>
      <c r="C416" s="56"/>
      <c r="D416" s="124"/>
      <c r="E416" s="9">
        <f t="shared" si="6"/>
        <v>0</v>
      </c>
      <c r="F416" s="46"/>
      <c r="I416" s="5"/>
    </row>
    <row r="417" spans="1:9" x14ac:dyDescent="0.25">
      <c r="A417" s="127"/>
      <c r="B417" s="122"/>
      <c r="C417" s="56"/>
      <c r="D417" s="124"/>
      <c r="E417" s="9">
        <f t="shared" si="6"/>
        <v>0</v>
      </c>
      <c r="F417" s="46"/>
      <c r="I417" s="5"/>
    </row>
    <row r="418" spans="1:9" x14ac:dyDescent="0.25">
      <c r="A418" s="127"/>
      <c r="B418" s="122"/>
      <c r="C418" s="56"/>
      <c r="D418" s="124"/>
      <c r="E418" s="9">
        <f t="shared" si="6"/>
        <v>0</v>
      </c>
      <c r="F418" s="46"/>
      <c r="I418" s="5"/>
    </row>
    <row r="419" spans="1:9" x14ac:dyDescent="0.25">
      <c r="A419" s="127"/>
      <c r="B419" s="122"/>
      <c r="C419" s="56"/>
      <c r="D419" s="124"/>
      <c r="E419" s="9">
        <f t="shared" si="6"/>
        <v>0</v>
      </c>
      <c r="F419" s="46"/>
      <c r="I419" s="5"/>
    </row>
    <row r="420" spans="1:9" x14ac:dyDescent="0.25">
      <c r="A420" s="127"/>
      <c r="B420" s="122"/>
      <c r="C420" s="56"/>
      <c r="D420" s="124"/>
      <c r="E420" s="9">
        <f t="shared" si="6"/>
        <v>0</v>
      </c>
      <c r="F420" s="46"/>
      <c r="I420" s="5"/>
    </row>
    <row r="421" spans="1:9" x14ac:dyDescent="0.25">
      <c r="A421" s="127"/>
      <c r="B421" s="122"/>
      <c r="C421" s="56"/>
      <c r="D421" s="124"/>
      <c r="E421" s="9">
        <f t="shared" si="6"/>
        <v>0</v>
      </c>
      <c r="F421" s="46"/>
      <c r="I421" s="5"/>
    </row>
    <row r="422" spans="1:9" x14ac:dyDescent="0.25">
      <c r="A422" s="127"/>
      <c r="B422" s="122"/>
      <c r="C422" s="56"/>
      <c r="D422" s="124"/>
      <c r="E422" s="9">
        <f t="shared" si="6"/>
        <v>0</v>
      </c>
      <c r="F422" s="46"/>
      <c r="I422" s="5"/>
    </row>
    <row r="423" spans="1:9" x14ac:dyDescent="0.25">
      <c r="A423" s="127"/>
      <c r="B423" s="122"/>
      <c r="C423" s="56"/>
      <c r="D423" s="124"/>
      <c r="E423" s="9">
        <f t="shared" si="6"/>
        <v>0</v>
      </c>
      <c r="F423" s="46"/>
      <c r="I423" s="5"/>
    </row>
    <row r="424" spans="1:9" x14ac:dyDescent="0.25">
      <c r="A424" s="127"/>
      <c r="B424" s="122"/>
      <c r="C424" s="56"/>
      <c r="D424" s="124"/>
      <c r="E424" s="9">
        <f t="shared" si="6"/>
        <v>0</v>
      </c>
      <c r="F424" s="46"/>
      <c r="I424" s="5"/>
    </row>
    <row r="425" spans="1:9" x14ac:dyDescent="0.25">
      <c r="A425" s="127"/>
      <c r="B425" s="122"/>
      <c r="C425" s="56"/>
      <c r="D425" s="124"/>
      <c r="E425" s="9">
        <f t="shared" si="6"/>
        <v>0</v>
      </c>
      <c r="F425" s="46"/>
      <c r="I425" s="5"/>
    </row>
    <row r="426" spans="1:9" x14ac:dyDescent="0.25">
      <c r="A426" s="127"/>
      <c r="B426" s="122"/>
      <c r="C426" s="56"/>
      <c r="D426" s="124"/>
      <c r="E426" s="9">
        <f t="shared" si="6"/>
        <v>0</v>
      </c>
      <c r="F426" s="46"/>
      <c r="I426" s="5"/>
    </row>
    <row r="427" spans="1:9" x14ac:dyDescent="0.25">
      <c r="A427" s="127"/>
      <c r="B427" s="122"/>
      <c r="C427" s="56"/>
      <c r="D427" s="124"/>
      <c r="E427" s="9">
        <f t="shared" si="6"/>
        <v>0</v>
      </c>
      <c r="F427" s="46"/>
      <c r="I427" s="5"/>
    </row>
    <row r="428" spans="1:9" x14ac:dyDescent="0.25">
      <c r="A428" s="127"/>
      <c r="B428" s="122"/>
      <c r="C428" s="56"/>
      <c r="D428" s="124"/>
      <c r="E428" s="9">
        <f t="shared" si="6"/>
        <v>0</v>
      </c>
      <c r="F428" s="46"/>
      <c r="I428" s="5"/>
    </row>
    <row r="429" spans="1:9" x14ac:dyDescent="0.25">
      <c r="A429" s="127"/>
      <c r="B429" s="122"/>
      <c r="C429" s="56"/>
      <c r="D429" s="124"/>
      <c r="E429" s="9">
        <f t="shared" si="6"/>
        <v>0</v>
      </c>
      <c r="F429" s="46"/>
      <c r="I429" s="5"/>
    </row>
    <row r="430" spans="1:9" x14ac:dyDescent="0.25">
      <c r="A430" s="127"/>
      <c r="B430" s="122"/>
      <c r="C430" s="56"/>
      <c r="D430" s="124"/>
      <c r="E430" s="9">
        <f t="shared" si="6"/>
        <v>0</v>
      </c>
      <c r="F430" s="46"/>
      <c r="I430" s="5"/>
    </row>
    <row r="431" spans="1:9" x14ac:dyDescent="0.25">
      <c r="A431" s="127"/>
      <c r="B431" s="122"/>
      <c r="C431" s="56"/>
      <c r="D431" s="124"/>
      <c r="E431" s="9">
        <f t="shared" si="6"/>
        <v>0</v>
      </c>
      <c r="F431" s="46"/>
      <c r="I431" s="5"/>
    </row>
    <row r="432" spans="1:9" x14ac:dyDescent="0.25">
      <c r="A432" s="127"/>
      <c r="B432" s="122"/>
      <c r="C432" s="56"/>
      <c r="D432" s="124"/>
      <c r="E432" s="9">
        <f t="shared" si="6"/>
        <v>0</v>
      </c>
      <c r="F432" s="46"/>
      <c r="I432" s="5"/>
    </row>
    <row r="433" spans="1:9" x14ac:dyDescent="0.25">
      <c r="A433" s="127"/>
      <c r="B433" s="122"/>
      <c r="C433" s="56"/>
      <c r="D433" s="124"/>
      <c r="E433" s="9">
        <f t="shared" si="6"/>
        <v>0</v>
      </c>
      <c r="F433" s="46"/>
      <c r="I433" s="5"/>
    </row>
    <row r="434" spans="1:9" x14ac:dyDescent="0.25">
      <c r="A434" s="127"/>
      <c r="B434" s="122"/>
      <c r="C434" s="56"/>
      <c r="D434" s="124"/>
      <c r="E434" s="9">
        <f t="shared" si="6"/>
        <v>0</v>
      </c>
      <c r="F434" s="46"/>
      <c r="I434" s="5"/>
    </row>
    <row r="435" spans="1:9" x14ac:dyDescent="0.25">
      <c r="A435" s="127"/>
      <c r="B435" s="122"/>
      <c r="C435" s="56"/>
      <c r="D435" s="124"/>
      <c r="E435" s="9">
        <f t="shared" si="6"/>
        <v>0</v>
      </c>
      <c r="F435" s="46"/>
      <c r="I435" s="5"/>
    </row>
    <row r="436" spans="1:9" x14ac:dyDescent="0.25">
      <c r="A436" s="127"/>
      <c r="B436" s="122"/>
      <c r="C436" s="56"/>
      <c r="D436" s="124"/>
      <c r="E436" s="9">
        <f t="shared" si="6"/>
        <v>0</v>
      </c>
      <c r="F436" s="46"/>
      <c r="I436" s="5"/>
    </row>
    <row r="437" spans="1:9" x14ac:dyDescent="0.25">
      <c r="A437" s="127"/>
      <c r="B437" s="122"/>
      <c r="C437" s="56"/>
      <c r="D437" s="124"/>
      <c r="E437" s="9">
        <f t="shared" si="6"/>
        <v>0</v>
      </c>
      <c r="F437" s="46"/>
      <c r="I437" s="5"/>
    </row>
    <row r="438" spans="1:9" x14ac:dyDescent="0.25">
      <c r="A438" s="127"/>
      <c r="B438" s="122"/>
      <c r="C438" s="56"/>
      <c r="D438" s="124"/>
      <c r="E438" s="9">
        <f t="shared" si="6"/>
        <v>0</v>
      </c>
      <c r="F438" s="46"/>
      <c r="I438" s="5"/>
    </row>
    <row r="439" spans="1:9" x14ac:dyDescent="0.25">
      <c r="A439" s="127"/>
      <c r="B439" s="122"/>
      <c r="C439" s="56"/>
      <c r="D439" s="124"/>
      <c r="E439" s="9">
        <f t="shared" si="6"/>
        <v>0</v>
      </c>
      <c r="F439" s="46"/>
      <c r="I439" s="5"/>
    </row>
    <row r="440" spans="1:9" x14ac:dyDescent="0.25">
      <c r="A440" s="127"/>
      <c r="B440" s="122"/>
      <c r="C440" s="56"/>
      <c r="D440" s="124"/>
      <c r="E440" s="9">
        <f t="shared" si="6"/>
        <v>0</v>
      </c>
      <c r="F440" s="46"/>
      <c r="I440" s="5"/>
    </row>
    <row r="441" spans="1:9" x14ac:dyDescent="0.25">
      <c r="A441" s="127"/>
      <c r="B441" s="122"/>
      <c r="C441" s="56"/>
      <c r="D441" s="124"/>
      <c r="E441" s="9">
        <f t="shared" si="6"/>
        <v>0</v>
      </c>
      <c r="F441" s="46"/>
      <c r="I441" s="5"/>
    </row>
    <row r="442" spans="1:9" x14ac:dyDescent="0.25">
      <c r="A442" s="127"/>
      <c r="B442" s="122"/>
      <c r="C442" s="56"/>
      <c r="D442" s="124"/>
      <c r="E442" s="9">
        <f t="shared" si="6"/>
        <v>0</v>
      </c>
      <c r="F442" s="46"/>
      <c r="I442" s="5"/>
    </row>
    <row r="443" spans="1:9" x14ac:dyDescent="0.25">
      <c r="A443" s="127"/>
      <c r="B443" s="122"/>
      <c r="C443" s="56"/>
      <c r="D443" s="124"/>
      <c r="E443" s="9">
        <f t="shared" si="6"/>
        <v>0</v>
      </c>
      <c r="F443" s="46"/>
      <c r="I443" s="5"/>
    </row>
    <row r="444" spans="1:9" x14ac:dyDescent="0.25">
      <c r="A444" s="127"/>
      <c r="B444" s="122"/>
      <c r="C444" s="56"/>
      <c r="D444" s="124"/>
      <c r="E444" s="9">
        <f t="shared" si="6"/>
        <v>0</v>
      </c>
      <c r="F444" s="46"/>
      <c r="I444" s="5"/>
    </row>
    <row r="445" spans="1:9" x14ac:dyDescent="0.25">
      <c r="A445" s="127"/>
      <c r="B445" s="122"/>
      <c r="C445" s="56"/>
      <c r="D445" s="124"/>
      <c r="E445" s="9">
        <f t="shared" si="6"/>
        <v>0</v>
      </c>
      <c r="F445" s="46"/>
      <c r="I445" s="5"/>
    </row>
    <row r="446" spans="1:9" x14ac:dyDescent="0.25">
      <c r="A446" s="127"/>
      <c r="B446" s="122"/>
      <c r="C446" s="56"/>
      <c r="D446" s="124"/>
      <c r="E446" s="9">
        <f t="shared" si="6"/>
        <v>0</v>
      </c>
      <c r="F446" s="46"/>
      <c r="I446" s="5"/>
    </row>
    <row r="447" spans="1:9" x14ac:dyDescent="0.25">
      <c r="A447" s="127"/>
      <c r="B447" s="122"/>
      <c r="C447" s="56"/>
      <c r="D447" s="124"/>
      <c r="E447" s="9">
        <f t="shared" si="6"/>
        <v>0</v>
      </c>
      <c r="F447" s="46"/>
      <c r="I447" s="5"/>
    </row>
    <row r="448" spans="1:9" x14ac:dyDescent="0.25">
      <c r="A448" s="127"/>
      <c r="B448" s="122"/>
      <c r="C448" s="56"/>
      <c r="D448" s="124"/>
      <c r="E448" s="9">
        <f t="shared" si="6"/>
        <v>0</v>
      </c>
      <c r="F448" s="46"/>
      <c r="I448" s="5"/>
    </row>
    <row r="449" spans="1:9" x14ac:dyDescent="0.25">
      <c r="A449" s="127"/>
      <c r="B449" s="122"/>
      <c r="C449" s="56"/>
      <c r="D449" s="124"/>
      <c r="E449" s="9">
        <f t="shared" si="6"/>
        <v>0</v>
      </c>
      <c r="F449" s="46"/>
      <c r="I449" s="5"/>
    </row>
    <row r="450" spans="1:9" x14ac:dyDescent="0.25">
      <c r="A450" s="127"/>
      <c r="B450" s="122"/>
      <c r="C450" s="56"/>
      <c r="D450" s="124"/>
      <c r="E450" s="9">
        <f t="shared" si="6"/>
        <v>0</v>
      </c>
      <c r="F450" s="46"/>
      <c r="I450" s="5"/>
    </row>
    <row r="451" spans="1:9" x14ac:dyDescent="0.25">
      <c r="A451" s="127"/>
      <c r="B451" s="122"/>
      <c r="C451" s="56"/>
      <c r="D451" s="124"/>
      <c r="E451" s="9">
        <f t="shared" si="6"/>
        <v>0</v>
      </c>
      <c r="F451" s="46"/>
      <c r="I451" s="5"/>
    </row>
    <row r="452" spans="1:9" x14ac:dyDescent="0.25">
      <c r="A452" s="127"/>
      <c r="B452" s="122"/>
      <c r="C452" s="56"/>
      <c r="D452" s="124"/>
      <c r="E452" s="9">
        <f t="shared" si="6"/>
        <v>0</v>
      </c>
      <c r="F452" s="46"/>
      <c r="I452" s="5"/>
    </row>
    <row r="453" spans="1:9" x14ac:dyDescent="0.25">
      <c r="A453" s="127"/>
      <c r="B453" s="122"/>
      <c r="C453" s="56"/>
      <c r="D453" s="124"/>
      <c r="E453" s="9">
        <f t="shared" si="6"/>
        <v>0</v>
      </c>
      <c r="F453" s="46"/>
      <c r="I453" s="5"/>
    </row>
    <row r="454" spans="1:9" x14ac:dyDescent="0.25">
      <c r="A454" s="127"/>
      <c r="B454" s="122"/>
      <c r="C454" s="56"/>
      <c r="D454" s="124"/>
      <c r="E454" s="9">
        <f t="shared" si="6"/>
        <v>0</v>
      </c>
      <c r="F454" s="46"/>
      <c r="I454" s="5"/>
    </row>
    <row r="455" spans="1:9" x14ac:dyDescent="0.25">
      <c r="A455" s="127"/>
      <c r="B455" s="122"/>
      <c r="C455" s="56"/>
      <c r="D455" s="124"/>
      <c r="E455" s="9">
        <f t="shared" si="6"/>
        <v>0</v>
      </c>
      <c r="F455" s="46"/>
      <c r="I455" s="5"/>
    </row>
    <row r="456" spans="1:9" x14ac:dyDescent="0.25">
      <c r="A456" s="127"/>
      <c r="B456" s="122"/>
      <c r="C456" s="56"/>
      <c r="D456" s="124"/>
      <c r="E456" s="9">
        <f t="shared" ref="E456:E500" si="7">D456</f>
        <v>0</v>
      </c>
      <c r="F456" s="46"/>
      <c r="I456" s="5"/>
    </row>
    <row r="457" spans="1:9" x14ac:dyDescent="0.25">
      <c r="A457" s="127"/>
      <c r="B457" s="122"/>
      <c r="C457" s="56"/>
      <c r="D457" s="124"/>
      <c r="E457" s="9">
        <f t="shared" si="7"/>
        <v>0</v>
      </c>
      <c r="F457" s="46"/>
      <c r="I457" s="5"/>
    </row>
    <row r="458" spans="1:9" x14ac:dyDescent="0.25">
      <c r="A458" s="127"/>
      <c r="B458" s="122"/>
      <c r="C458" s="56"/>
      <c r="D458" s="124"/>
      <c r="E458" s="9">
        <f t="shared" si="7"/>
        <v>0</v>
      </c>
      <c r="F458" s="46"/>
      <c r="I458" s="5"/>
    </row>
    <row r="459" spans="1:9" x14ac:dyDescent="0.25">
      <c r="A459" s="127"/>
      <c r="B459" s="122"/>
      <c r="C459" s="56"/>
      <c r="D459" s="124"/>
      <c r="E459" s="9">
        <f t="shared" si="7"/>
        <v>0</v>
      </c>
      <c r="F459" s="46"/>
      <c r="I459" s="5"/>
    </row>
    <row r="460" spans="1:9" x14ac:dyDescent="0.25">
      <c r="A460" s="127"/>
      <c r="B460" s="122"/>
      <c r="C460" s="56"/>
      <c r="D460" s="124"/>
      <c r="E460" s="9">
        <f t="shared" si="7"/>
        <v>0</v>
      </c>
      <c r="F460" s="46"/>
      <c r="I460" s="5"/>
    </row>
    <row r="461" spans="1:9" x14ac:dyDescent="0.25">
      <c r="A461" s="127"/>
      <c r="B461" s="122"/>
      <c r="C461" s="56"/>
      <c r="D461" s="124"/>
      <c r="E461" s="9">
        <f t="shared" si="7"/>
        <v>0</v>
      </c>
      <c r="F461" s="46"/>
      <c r="I461" s="5"/>
    </row>
    <row r="462" spans="1:9" x14ac:dyDescent="0.25">
      <c r="A462" s="127"/>
      <c r="B462" s="122"/>
      <c r="C462" s="56"/>
      <c r="D462" s="124"/>
      <c r="E462" s="9">
        <f t="shared" si="7"/>
        <v>0</v>
      </c>
      <c r="F462" s="46"/>
      <c r="I462" s="5"/>
    </row>
    <row r="463" spans="1:9" x14ac:dyDescent="0.25">
      <c r="A463" s="127"/>
      <c r="B463" s="122"/>
      <c r="C463" s="56"/>
      <c r="D463" s="124"/>
      <c r="E463" s="9">
        <f t="shared" si="7"/>
        <v>0</v>
      </c>
      <c r="F463" s="46"/>
      <c r="I463" s="5"/>
    </row>
    <row r="464" spans="1:9" x14ac:dyDescent="0.25">
      <c r="A464" s="127"/>
      <c r="B464" s="122"/>
      <c r="C464" s="56"/>
      <c r="D464" s="124"/>
      <c r="E464" s="9">
        <f t="shared" si="7"/>
        <v>0</v>
      </c>
      <c r="F464" s="46"/>
      <c r="I464" s="5"/>
    </row>
    <row r="465" spans="1:9" x14ac:dyDescent="0.25">
      <c r="A465" s="127"/>
      <c r="B465" s="122"/>
      <c r="C465" s="56"/>
      <c r="D465" s="124"/>
      <c r="E465" s="9">
        <f t="shared" si="7"/>
        <v>0</v>
      </c>
      <c r="F465" s="46"/>
      <c r="I465" s="5"/>
    </row>
    <row r="466" spans="1:9" x14ac:dyDescent="0.25">
      <c r="A466" s="127"/>
      <c r="B466" s="122"/>
      <c r="C466" s="56"/>
      <c r="D466" s="124"/>
      <c r="E466" s="9">
        <f t="shared" si="7"/>
        <v>0</v>
      </c>
      <c r="F466" s="46"/>
      <c r="I466" s="5"/>
    </row>
    <row r="467" spans="1:9" x14ac:dyDescent="0.25">
      <c r="A467" s="127"/>
      <c r="B467" s="122"/>
      <c r="C467" s="56"/>
      <c r="D467" s="124"/>
      <c r="E467" s="9">
        <f t="shared" si="7"/>
        <v>0</v>
      </c>
      <c r="F467" s="46"/>
      <c r="I467" s="5"/>
    </row>
    <row r="468" spans="1:9" x14ac:dyDescent="0.25">
      <c r="A468" s="127"/>
      <c r="B468" s="122"/>
      <c r="C468" s="56"/>
      <c r="D468" s="124"/>
      <c r="E468" s="9">
        <f t="shared" si="7"/>
        <v>0</v>
      </c>
      <c r="F468" s="46"/>
      <c r="I468" s="5"/>
    </row>
    <row r="469" spans="1:9" x14ac:dyDescent="0.25">
      <c r="A469" s="127"/>
      <c r="B469" s="122"/>
      <c r="C469" s="56"/>
      <c r="D469" s="124"/>
      <c r="E469" s="9">
        <f t="shared" si="7"/>
        <v>0</v>
      </c>
      <c r="F469" s="46"/>
      <c r="I469" s="5"/>
    </row>
    <row r="470" spans="1:9" x14ac:dyDescent="0.25">
      <c r="A470" s="127"/>
      <c r="B470" s="122"/>
      <c r="C470" s="56"/>
      <c r="D470" s="124"/>
      <c r="E470" s="9">
        <f t="shared" si="7"/>
        <v>0</v>
      </c>
      <c r="F470" s="46"/>
      <c r="I470" s="5"/>
    </row>
    <row r="471" spans="1:9" x14ac:dyDescent="0.25">
      <c r="A471" s="127"/>
      <c r="B471" s="122"/>
      <c r="C471" s="56"/>
      <c r="D471" s="124"/>
      <c r="E471" s="9">
        <f t="shared" si="7"/>
        <v>0</v>
      </c>
      <c r="F471" s="46"/>
      <c r="I471" s="5"/>
    </row>
    <row r="472" spans="1:9" x14ac:dyDescent="0.25">
      <c r="A472" s="127"/>
      <c r="B472" s="122"/>
      <c r="C472" s="56"/>
      <c r="D472" s="124"/>
      <c r="E472" s="9">
        <f t="shared" si="7"/>
        <v>0</v>
      </c>
      <c r="F472" s="46"/>
      <c r="I472" s="5"/>
    </row>
    <row r="473" spans="1:9" x14ac:dyDescent="0.25">
      <c r="A473" s="127"/>
      <c r="B473" s="122"/>
      <c r="C473" s="56"/>
      <c r="D473" s="124"/>
      <c r="E473" s="9">
        <f t="shared" si="7"/>
        <v>0</v>
      </c>
      <c r="F473" s="46"/>
      <c r="I473" s="5"/>
    </row>
    <row r="474" spans="1:9" x14ac:dyDescent="0.25">
      <c r="A474" s="127"/>
      <c r="B474" s="122"/>
      <c r="C474" s="56"/>
      <c r="D474" s="124"/>
      <c r="E474" s="9">
        <f t="shared" si="7"/>
        <v>0</v>
      </c>
      <c r="F474" s="46"/>
      <c r="I474" s="5"/>
    </row>
    <row r="475" spans="1:9" x14ac:dyDescent="0.25">
      <c r="A475" s="127"/>
      <c r="B475" s="122"/>
      <c r="C475" s="56"/>
      <c r="D475" s="124"/>
      <c r="E475" s="9">
        <f t="shared" si="7"/>
        <v>0</v>
      </c>
      <c r="F475" s="46"/>
      <c r="I475" s="5"/>
    </row>
    <row r="476" spans="1:9" x14ac:dyDescent="0.25">
      <c r="A476" s="127"/>
      <c r="B476" s="122"/>
      <c r="C476" s="56"/>
      <c r="D476" s="124"/>
      <c r="E476" s="9">
        <f t="shared" si="7"/>
        <v>0</v>
      </c>
      <c r="F476" s="46"/>
      <c r="I476" s="5"/>
    </row>
    <row r="477" spans="1:9" x14ac:dyDescent="0.25">
      <c r="A477" s="127"/>
      <c r="B477" s="122"/>
      <c r="C477" s="56"/>
      <c r="D477" s="124"/>
      <c r="E477" s="9">
        <f t="shared" si="7"/>
        <v>0</v>
      </c>
      <c r="F477" s="46"/>
      <c r="I477" s="5"/>
    </row>
    <row r="478" spans="1:9" x14ac:dyDescent="0.25">
      <c r="A478" s="127"/>
      <c r="B478" s="122"/>
      <c r="C478" s="56"/>
      <c r="D478" s="124"/>
      <c r="E478" s="9">
        <f t="shared" si="7"/>
        <v>0</v>
      </c>
      <c r="F478" s="46"/>
      <c r="I478" s="5"/>
    </row>
    <row r="479" spans="1:9" x14ac:dyDescent="0.25">
      <c r="A479" s="127"/>
      <c r="B479" s="122"/>
      <c r="C479" s="56"/>
      <c r="D479" s="124"/>
      <c r="E479" s="9">
        <f t="shared" si="7"/>
        <v>0</v>
      </c>
      <c r="F479" s="46"/>
      <c r="I479" s="5"/>
    </row>
    <row r="480" spans="1:9" x14ac:dyDescent="0.25">
      <c r="A480" s="127"/>
      <c r="B480" s="122"/>
      <c r="C480" s="56"/>
      <c r="D480" s="124"/>
      <c r="E480" s="9">
        <f t="shared" si="7"/>
        <v>0</v>
      </c>
      <c r="F480" s="46"/>
      <c r="I480" s="5"/>
    </row>
    <row r="481" spans="1:9" x14ac:dyDescent="0.25">
      <c r="A481" s="127"/>
      <c r="B481" s="122"/>
      <c r="C481" s="56"/>
      <c r="D481" s="124"/>
      <c r="E481" s="9">
        <f t="shared" si="7"/>
        <v>0</v>
      </c>
      <c r="F481" s="46"/>
      <c r="I481" s="5"/>
    </row>
    <row r="482" spans="1:9" x14ac:dyDescent="0.25">
      <c r="A482" s="127"/>
      <c r="B482" s="122"/>
      <c r="C482" s="56"/>
      <c r="D482" s="124"/>
      <c r="E482" s="9">
        <f t="shared" si="7"/>
        <v>0</v>
      </c>
      <c r="F482" s="46"/>
      <c r="I482" s="5"/>
    </row>
    <row r="483" spans="1:9" x14ac:dyDescent="0.25">
      <c r="A483" s="127"/>
      <c r="B483" s="122"/>
      <c r="C483" s="56"/>
      <c r="D483" s="124"/>
      <c r="E483" s="9">
        <f t="shared" si="7"/>
        <v>0</v>
      </c>
      <c r="F483" s="46"/>
      <c r="I483" s="5"/>
    </row>
    <row r="484" spans="1:9" x14ac:dyDescent="0.25">
      <c r="A484" s="127"/>
      <c r="B484" s="122"/>
      <c r="C484" s="56"/>
      <c r="D484" s="124"/>
      <c r="E484" s="9">
        <f t="shared" si="7"/>
        <v>0</v>
      </c>
      <c r="F484" s="46"/>
      <c r="I484" s="5"/>
    </row>
    <row r="485" spans="1:9" x14ac:dyDescent="0.25">
      <c r="A485" s="127"/>
      <c r="B485" s="122"/>
      <c r="C485" s="56"/>
      <c r="D485" s="124"/>
      <c r="E485" s="9">
        <f t="shared" si="7"/>
        <v>0</v>
      </c>
      <c r="F485" s="46"/>
      <c r="I485" s="5"/>
    </row>
    <row r="486" spans="1:9" x14ac:dyDescent="0.25">
      <c r="A486" s="127"/>
      <c r="B486" s="122"/>
      <c r="C486" s="56"/>
      <c r="D486" s="124"/>
      <c r="E486" s="9">
        <f t="shared" si="7"/>
        <v>0</v>
      </c>
      <c r="F486" s="46"/>
      <c r="I486" s="5"/>
    </row>
    <row r="487" spans="1:9" x14ac:dyDescent="0.25">
      <c r="A487" s="127"/>
      <c r="B487" s="122"/>
      <c r="C487" s="56"/>
      <c r="D487" s="124"/>
      <c r="E487" s="9">
        <f t="shared" si="7"/>
        <v>0</v>
      </c>
      <c r="F487" s="29"/>
    </row>
    <row r="488" spans="1:9" x14ac:dyDescent="0.25">
      <c r="A488" s="127"/>
      <c r="B488" s="122"/>
      <c r="C488" s="56"/>
      <c r="D488" s="124"/>
      <c r="E488" s="9">
        <f t="shared" si="7"/>
        <v>0</v>
      </c>
      <c r="F488" s="29"/>
    </row>
    <row r="489" spans="1:9" x14ac:dyDescent="0.25">
      <c r="A489" s="127"/>
      <c r="B489" s="122"/>
      <c r="C489" s="56"/>
      <c r="D489" s="124"/>
      <c r="E489" s="9">
        <f t="shared" si="7"/>
        <v>0</v>
      </c>
      <c r="F489" s="29"/>
    </row>
    <row r="490" spans="1:9" x14ac:dyDescent="0.25">
      <c r="A490" s="127"/>
      <c r="B490" s="122"/>
      <c r="C490" s="56"/>
      <c r="D490" s="124"/>
      <c r="E490" s="9">
        <f t="shared" si="7"/>
        <v>0</v>
      </c>
      <c r="F490" s="29"/>
    </row>
    <row r="491" spans="1:9" x14ac:dyDescent="0.25">
      <c r="A491" s="127"/>
      <c r="B491" s="122"/>
      <c r="C491" s="56"/>
      <c r="D491" s="124"/>
      <c r="E491" s="9">
        <f t="shared" si="7"/>
        <v>0</v>
      </c>
      <c r="F491" s="29"/>
    </row>
    <row r="492" spans="1:9" x14ac:dyDescent="0.25">
      <c r="A492" s="127"/>
      <c r="B492" s="122"/>
      <c r="C492" s="56"/>
      <c r="D492" s="124"/>
      <c r="E492" s="9">
        <f t="shared" si="7"/>
        <v>0</v>
      </c>
      <c r="F492" s="29"/>
    </row>
    <row r="493" spans="1:9" x14ac:dyDescent="0.25">
      <c r="A493" s="127"/>
      <c r="B493" s="122"/>
      <c r="C493" s="56"/>
      <c r="D493" s="124"/>
      <c r="E493" s="9">
        <f t="shared" si="7"/>
        <v>0</v>
      </c>
      <c r="F493" s="29"/>
    </row>
    <row r="494" spans="1:9" x14ac:dyDescent="0.25">
      <c r="A494" s="127"/>
      <c r="B494" s="122"/>
      <c r="C494" s="56"/>
      <c r="D494" s="124"/>
      <c r="E494" s="9">
        <f t="shared" si="7"/>
        <v>0</v>
      </c>
      <c r="F494" s="29"/>
    </row>
    <row r="495" spans="1:9" x14ac:dyDescent="0.25">
      <c r="A495" s="127"/>
      <c r="B495" s="122"/>
      <c r="C495" s="56"/>
      <c r="D495" s="124"/>
      <c r="E495" s="9">
        <f t="shared" si="7"/>
        <v>0</v>
      </c>
      <c r="F495" s="29"/>
    </row>
    <row r="496" spans="1:9" x14ac:dyDescent="0.25">
      <c r="A496" s="127"/>
      <c r="B496" s="122"/>
      <c r="C496" s="56"/>
      <c r="D496" s="124"/>
      <c r="E496" s="9">
        <f t="shared" si="7"/>
        <v>0</v>
      </c>
      <c r="F496" s="29"/>
    </row>
    <row r="497" spans="1:38" x14ac:dyDescent="0.25">
      <c r="A497" s="127"/>
      <c r="B497" s="122"/>
      <c r="C497" s="56"/>
      <c r="D497" s="124"/>
      <c r="E497" s="9">
        <f t="shared" si="7"/>
        <v>0</v>
      </c>
      <c r="F497" s="29"/>
    </row>
    <row r="498" spans="1:38" x14ac:dyDescent="0.25">
      <c r="A498" s="127"/>
      <c r="B498" s="122"/>
      <c r="C498" s="56"/>
      <c r="D498" s="124"/>
      <c r="E498" s="9">
        <f t="shared" si="7"/>
        <v>0</v>
      </c>
      <c r="F498" s="29"/>
    </row>
    <row r="499" spans="1:38" x14ac:dyDescent="0.25">
      <c r="A499" s="127"/>
      <c r="B499" s="122"/>
      <c r="C499" s="56"/>
      <c r="D499" s="124"/>
      <c r="E499" s="9">
        <f t="shared" si="7"/>
        <v>0</v>
      </c>
      <c r="F499" s="29"/>
    </row>
    <row r="500" spans="1:38" x14ac:dyDescent="0.25">
      <c r="A500" s="127"/>
      <c r="B500" s="122"/>
      <c r="C500" s="56"/>
      <c r="D500" s="124"/>
      <c r="E500" s="9">
        <f t="shared" si="7"/>
        <v>0</v>
      </c>
      <c r="F500" s="29"/>
    </row>
    <row r="501" spans="1:38" s="14" customFormat="1" ht="10.199999999999999" x14ac:dyDescent="0.2">
      <c r="A501" s="128"/>
      <c r="B501" s="12"/>
      <c r="C501" s="23"/>
      <c r="D501" s="119"/>
      <c r="E501" s="13">
        <f>SUM(E7:E500)</f>
        <v>0</v>
      </c>
      <c r="F501" s="48"/>
      <c r="G501" s="15"/>
      <c r="H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</row>
    <row r="502" spans="1:38" x14ac:dyDescent="0.25"/>
  </sheetData>
  <sheetProtection algorithmName="SHA-512" hashValue="pHfqbhifwi9HpzE36eTRGT4LSOZ57y7mpyzfUBjhGTud/0xQzWQoVHX7t0+SV44GulcKk+vWWuZtWSZKL7XYEg==" saltValue="f5pnorOgsqbGsSlrO4RrCQ==" spinCount="100000" sheet="1" formatCells="0" insertRows="0" selectLockedCells="1" sort="0" autoFilter="0" pivotTables="0"/>
  <mergeCells count="3">
    <mergeCell ref="A1:B1"/>
    <mergeCell ref="A3:B3"/>
    <mergeCell ref="A4:B4"/>
  </mergeCells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>
    <oddHeader>&amp;CInkomsten</oddHeader>
    <oddFooter>Pagina &amp;P van &amp;N</oddFooter>
  </headerFooter>
  <ignoredErrors>
    <ignoredError sqref="E4" evalErro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>
    <tabColor theme="4" tint="-0.249977111117893"/>
  </sheetPr>
  <dimension ref="A1:AL35"/>
  <sheetViews>
    <sheetView zoomScaleNormal="100" workbookViewId="0">
      <selection activeCell="C25" sqref="C25"/>
    </sheetView>
  </sheetViews>
  <sheetFormatPr defaultColWidth="9.21875" defaultRowHeight="13.2" x14ac:dyDescent="0.25"/>
  <cols>
    <col min="1" max="1" width="24.5546875" style="2" customWidth="1"/>
    <col min="2" max="2" width="31" style="3" customWidth="1"/>
    <col min="3" max="3" width="52.21875" style="62" customWidth="1"/>
    <col min="4" max="4" width="26" style="22" customWidth="1"/>
    <col min="5" max="5" width="26.77734375" style="1" customWidth="1"/>
    <col min="6" max="6" width="2.77734375" style="1" customWidth="1"/>
    <col min="7" max="7" width="2.77734375" style="5" customWidth="1"/>
    <col min="8" max="8" width="19" style="5" customWidth="1"/>
    <col min="9" max="9" width="3.21875" style="8" customWidth="1"/>
    <col min="10" max="18" width="9.21875" style="5"/>
    <col min="19" max="19" width="14.5546875" style="5" customWidth="1"/>
    <col min="20" max="38" width="9.21875" style="5"/>
    <col min="39" max="16384" width="9.21875" style="1"/>
  </cols>
  <sheetData>
    <row r="1" spans="1:38" x14ac:dyDescent="0.25">
      <c r="A1" s="324" t="s">
        <v>17</v>
      </c>
      <c r="B1" s="325"/>
      <c r="C1" s="36" t="str">
        <f>'Directe loonkosten'!C1</f>
        <v>&lt;Naam aanvrager&gt;</v>
      </c>
      <c r="D1" s="66"/>
      <c r="E1" s="77"/>
      <c r="F1" s="46"/>
      <c r="G1" s="46"/>
      <c r="H1" s="46"/>
      <c r="I1" s="5"/>
      <c r="S1" s="10" t="s">
        <v>3</v>
      </c>
    </row>
    <row r="2" spans="1:38" x14ac:dyDescent="0.25">
      <c r="A2" s="34" t="s">
        <v>18</v>
      </c>
      <c r="B2" s="35"/>
      <c r="C2" s="33" t="str">
        <f>'Directe loonkosten'!C2</f>
        <v>&lt;Naam project&gt;</v>
      </c>
      <c r="D2" s="66"/>
      <c r="E2" s="77"/>
      <c r="F2" s="46"/>
      <c r="G2" s="46"/>
      <c r="H2" s="46"/>
      <c r="I2" s="5"/>
      <c r="O2" s="5" t="s">
        <v>24</v>
      </c>
      <c r="Q2" s="49"/>
      <c r="R2" s="49"/>
      <c r="S2" s="50" t="s">
        <v>7</v>
      </c>
    </row>
    <row r="3" spans="1:38" x14ac:dyDescent="0.25">
      <c r="A3" s="328" t="s">
        <v>10</v>
      </c>
      <c r="B3" s="329"/>
      <c r="C3" s="36" t="str">
        <f>'Directe loonkosten'!C3</f>
        <v>&lt;Projectnummer&gt;</v>
      </c>
      <c r="D3" s="66"/>
      <c r="E3" s="77"/>
      <c r="F3" s="46"/>
      <c r="G3" s="46"/>
      <c r="H3" s="46"/>
      <c r="I3" s="5"/>
      <c r="O3" s="5" t="s">
        <v>27</v>
      </c>
      <c r="Q3" s="49"/>
      <c r="R3" s="49"/>
      <c r="S3" s="50" t="s">
        <v>8</v>
      </c>
    </row>
    <row r="4" spans="1:38" ht="77.25" customHeight="1" x14ac:dyDescent="0.25">
      <c r="A4" s="25"/>
      <c r="B4" s="26"/>
      <c r="C4" s="61"/>
      <c r="D4" s="30"/>
      <c r="E4" s="29"/>
      <c r="F4" s="46"/>
      <c r="G4" s="46"/>
      <c r="H4" s="46"/>
      <c r="I4" s="5"/>
      <c r="O4" s="5" t="s">
        <v>25</v>
      </c>
      <c r="Q4" s="49"/>
      <c r="R4" s="49"/>
      <c r="S4" s="51"/>
    </row>
    <row r="5" spans="1:38" s="82" customFormat="1" ht="15.6" x14ac:dyDescent="0.3">
      <c r="A5" s="78"/>
      <c r="B5" s="79" t="s">
        <v>32</v>
      </c>
      <c r="C5" s="80">
        <f>'Directe loonkosten'!C4</f>
        <v>0</v>
      </c>
      <c r="D5" s="131"/>
      <c r="E5" s="78"/>
      <c r="F5" s="78"/>
      <c r="G5" s="81"/>
      <c r="H5" s="81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</row>
    <row r="6" spans="1:38" s="67" customFormat="1" ht="13.8" x14ac:dyDescent="0.3">
      <c r="A6" s="69"/>
      <c r="B6" s="70"/>
      <c r="C6" s="132"/>
      <c r="D6" s="133"/>
      <c r="E6" s="71"/>
      <c r="F6" s="71"/>
      <c r="G6" s="72"/>
      <c r="H6" s="72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</row>
    <row r="7" spans="1:38" s="67" customFormat="1" ht="13.8" x14ac:dyDescent="0.3">
      <c r="A7" s="69"/>
      <c r="B7" s="70" t="s">
        <v>3</v>
      </c>
      <c r="C7" s="134">
        <f>'Directe loonkosten'!L4</f>
        <v>0</v>
      </c>
      <c r="D7" s="133"/>
      <c r="E7" s="71"/>
      <c r="F7" s="71"/>
      <c r="G7" s="72"/>
      <c r="H7" s="72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</row>
    <row r="8" spans="1:38" s="67" customFormat="1" ht="13.8" x14ac:dyDescent="0.3">
      <c r="A8" s="69"/>
      <c r="B8" s="70" t="s">
        <v>0</v>
      </c>
      <c r="C8" s="134">
        <f>'Externe kosten'!N4</f>
        <v>0</v>
      </c>
      <c r="D8" s="133"/>
      <c r="E8" s="71"/>
      <c r="F8" s="71"/>
      <c r="G8" s="72"/>
      <c r="H8" s="72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</row>
    <row r="9" spans="1:38" s="67" customFormat="1" ht="13.8" x14ac:dyDescent="0.3">
      <c r="A9" s="69"/>
      <c r="B9" s="70" t="s">
        <v>4</v>
      </c>
      <c r="C9" s="134">
        <f>'Onroerend goed en Materieel'!J4</f>
        <v>0</v>
      </c>
      <c r="D9" s="133"/>
      <c r="E9" s="71"/>
      <c r="F9" s="71"/>
      <c r="G9" s="72"/>
      <c r="H9" s="72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</row>
    <row r="10" spans="1:38" s="67" customFormat="1" ht="13.8" x14ac:dyDescent="0.3">
      <c r="A10" s="69"/>
      <c r="B10" s="70"/>
      <c r="C10" s="134"/>
      <c r="D10" s="133"/>
      <c r="E10" s="71"/>
      <c r="F10" s="71"/>
      <c r="G10" s="72"/>
      <c r="H10" s="72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</row>
    <row r="11" spans="1:38" s="141" customFormat="1" ht="13.8" x14ac:dyDescent="0.3">
      <c r="A11" s="135"/>
      <c r="B11" s="136" t="s">
        <v>9</v>
      </c>
      <c r="C11" s="137">
        <f>SUM(C7:C10)</f>
        <v>0</v>
      </c>
      <c r="D11" s="138"/>
      <c r="E11" s="139"/>
      <c r="F11" s="139"/>
      <c r="G11" s="140"/>
      <c r="H11" s="140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</row>
    <row r="12" spans="1:38" s="67" customFormat="1" ht="13.8" x14ac:dyDescent="0.3">
      <c r="A12" s="69"/>
      <c r="B12" s="70"/>
      <c r="C12" s="134"/>
      <c r="D12" s="133"/>
      <c r="E12" s="71"/>
      <c r="F12" s="71"/>
      <c r="G12" s="72"/>
      <c r="H12" s="72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</row>
    <row r="13" spans="1:38" s="67" customFormat="1" ht="13.8" x14ac:dyDescent="0.3">
      <c r="A13" s="69"/>
      <c r="B13" s="70" t="s">
        <v>2</v>
      </c>
      <c r="C13" s="134">
        <f>Inkomsten!E4</f>
        <v>0</v>
      </c>
      <c r="D13" s="133"/>
      <c r="E13" s="71"/>
      <c r="F13" s="71"/>
      <c r="G13" s="72"/>
      <c r="H13" s="72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</row>
    <row r="14" spans="1:38" s="67" customFormat="1" ht="13.8" x14ac:dyDescent="0.3">
      <c r="A14" s="69"/>
      <c r="B14" s="70"/>
      <c r="C14" s="134"/>
      <c r="D14" s="133"/>
      <c r="E14" s="71"/>
      <c r="F14" s="71"/>
      <c r="G14" s="72"/>
      <c r="H14" s="72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</row>
    <row r="15" spans="1:38" s="141" customFormat="1" ht="13.8" x14ac:dyDescent="0.3">
      <c r="A15" s="135"/>
      <c r="B15" s="136" t="s">
        <v>1</v>
      </c>
      <c r="C15" s="137">
        <f>SUM(C11-C13)</f>
        <v>0</v>
      </c>
      <c r="D15" s="138"/>
      <c r="E15" s="139"/>
      <c r="F15" s="139"/>
      <c r="G15" s="140"/>
      <c r="H15" s="140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</row>
    <row r="16" spans="1:38" s="67" customFormat="1" ht="13.8" x14ac:dyDescent="0.3">
      <c r="A16" s="69"/>
      <c r="B16" s="70"/>
      <c r="C16" s="132"/>
      <c r="D16" s="133"/>
      <c r="E16" s="71"/>
      <c r="F16" s="71"/>
      <c r="G16" s="72"/>
      <c r="H16" s="72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</row>
    <row r="17" spans="1:38" s="67" customFormat="1" ht="13.8" x14ac:dyDescent="0.3">
      <c r="A17" s="69"/>
      <c r="B17" s="70"/>
      <c r="C17" s="132"/>
      <c r="D17" s="133"/>
      <c r="E17" s="71"/>
      <c r="F17" s="71"/>
      <c r="G17" s="72"/>
      <c r="H17" s="72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</row>
    <row r="18" spans="1:38" s="67" customFormat="1" ht="13.8" x14ac:dyDescent="0.3">
      <c r="A18" s="69"/>
      <c r="B18" s="70"/>
      <c r="C18" s="132"/>
      <c r="D18" s="133"/>
      <c r="E18" s="71"/>
      <c r="F18" s="71"/>
      <c r="G18" s="72"/>
      <c r="H18" s="72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</row>
    <row r="19" spans="1:38" s="67" customFormat="1" ht="13.8" x14ac:dyDescent="0.3">
      <c r="A19" s="69"/>
      <c r="B19" s="70"/>
      <c r="C19" s="132"/>
      <c r="D19" s="133"/>
      <c r="E19" s="71"/>
      <c r="F19" s="71"/>
      <c r="G19" s="72"/>
      <c r="H19" s="72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</row>
    <row r="20" spans="1:38" x14ac:dyDescent="0.25">
      <c r="A20" s="73"/>
      <c r="B20" s="74"/>
      <c r="C20" s="61"/>
      <c r="D20" s="30"/>
      <c r="E20" s="29"/>
      <c r="F20" s="29"/>
      <c r="G20" s="46"/>
      <c r="H20" s="46"/>
    </row>
    <row r="21" spans="1:38" x14ac:dyDescent="0.25">
      <c r="A21" s="73"/>
      <c r="B21" s="74"/>
      <c r="C21" s="61"/>
      <c r="D21" s="30"/>
      <c r="E21" s="29"/>
      <c r="F21" s="29"/>
      <c r="G21" s="46"/>
      <c r="H21" s="46"/>
    </row>
    <row r="22" spans="1:38" x14ac:dyDescent="0.25">
      <c r="A22" s="73"/>
      <c r="B22" s="74"/>
      <c r="C22" s="61"/>
      <c r="D22" s="30"/>
      <c r="E22" s="29"/>
      <c r="F22" s="29"/>
      <c r="G22" s="46"/>
      <c r="H22" s="46"/>
    </row>
    <row r="23" spans="1:38" x14ac:dyDescent="0.25">
      <c r="A23" s="73"/>
      <c r="B23" s="74"/>
      <c r="C23" s="61"/>
      <c r="D23" s="30"/>
      <c r="E23" s="29"/>
      <c r="F23" s="29"/>
      <c r="G23" s="46"/>
      <c r="H23" s="46"/>
    </row>
    <row r="24" spans="1:38" x14ac:dyDescent="0.25">
      <c r="A24" s="73"/>
      <c r="B24" s="74"/>
      <c r="C24" s="61"/>
      <c r="D24" s="30"/>
      <c r="E24" s="29"/>
      <c r="F24" s="29"/>
      <c r="G24" s="46"/>
      <c r="H24" s="46"/>
    </row>
    <row r="25" spans="1:38" x14ac:dyDescent="0.25">
      <c r="A25" s="73"/>
      <c r="B25" s="74"/>
      <c r="C25" s="75"/>
      <c r="D25" s="76"/>
      <c r="E25" s="29"/>
      <c r="F25" s="29"/>
      <c r="G25" s="46"/>
      <c r="H25" s="46"/>
    </row>
    <row r="26" spans="1:38" x14ac:dyDescent="0.25">
      <c r="A26" s="73"/>
      <c r="B26" s="74"/>
      <c r="C26" s="75"/>
      <c r="D26" s="76"/>
      <c r="E26" s="29"/>
      <c r="F26" s="29"/>
      <c r="G26" s="46"/>
      <c r="H26" s="46"/>
    </row>
    <row r="27" spans="1:38" x14ac:dyDescent="0.25">
      <c r="A27" s="73"/>
      <c r="B27" s="74"/>
      <c r="C27" s="75"/>
      <c r="D27" s="76"/>
      <c r="E27" s="29"/>
      <c r="F27" s="29"/>
      <c r="G27" s="46"/>
      <c r="H27" s="46"/>
    </row>
    <row r="28" spans="1:38" x14ac:dyDescent="0.25">
      <c r="A28" s="73"/>
      <c r="B28" s="74"/>
      <c r="C28" s="75"/>
      <c r="D28" s="76"/>
      <c r="E28" s="29"/>
      <c r="F28" s="29"/>
      <c r="G28" s="46"/>
      <c r="H28" s="46"/>
    </row>
    <row r="29" spans="1:38" x14ac:dyDescent="0.25">
      <c r="A29" s="73"/>
      <c r="B29" s="74"/>
      <c r="C29" s="75"/>
      <c r="D29" s="76"/>
      <c r="E29" s="29"/>
      <c r="F29" s="29"/>
      <c r="G29" s="46"/>
      <c r="H29" s="46"/>
    </row>
    <row r="30" spans="1:38" x14ac:dyDescent="0.25">
      <c r="A30" s="73"/>
      <c r="B30" s="74"/>
      <c r="C30" s="75"/>
      <c r="D30" s="76"/>
      <c r="E30" s="29"/>
      <c r="F30" s="29"/>
      <c r="G30" s="46"/>
      <c r="H30" s="46"/>
    </row>
    <row r="31" spans="1:38" x14ac:dyDescent="0.25">
      <c r="A31" s="73"/>
      <c r="B31" s="74"/>
      <c r="C31" s="75"/>
      <c r="D31" s="76"/>
      <c r="E31" s="29"/>
      <c r="F31" s="29"/>
      <c r="G31" s="46"/>
      <c r="H31" s="46"/>
    </row>
    <row r="32" spans="1:38" x14ac:dyDescent="0.25">
      <c r="A32" s="73"/>
      <c r="B32" s="74"/>
      <c r="C32" s="75"/>
      <c r="D32" s="76"/>
      <c r="E32" s="29"/>
      <c r="F32" s="29"/>
      <c r="G32" s="46"/>
      <c r="H32" s="46"/>
    </row>
    <row r="33" spans="1:8" x14ac:dyDescent="0.25">
      <c r="A33" s="73"/>
      <c r="B33" s="74"/>
      <c r="C33" s="75"/>
      <c r="D33" s="76"/>
      <c r="E33" s="29"/>
      <c r="F33" s="29"/>
      <c r="G33" s="46"/>
      <c r="H33" s="46"/>
    </row>
    <row r="34" spans="1:8" x14ac:dyDescent="0.25">
      <c r="A34" s="73"/>
      <c r="B34" s="74"/>
      <c r="C34" s="75"/>
      <c r="D34" s="76"/>
      <c r="E34" s="29"/>
      <c r="F34" s="29"/>
      <c r="G34" s="46"/>
      <c r="H34" s="46"/>
    </row>
    <row r="35" spans="1:8" x14ac:dyDescent="0.25">
      <c r="A35" s="73"/>
      <c r="B35" s="74"/>
      <c r="C35" s="75"/>
      <c r="D35" s="76"/>
      <c r="E35" s="29"/>
      <c r="F35" s="29"/>
      <c r="G35" s="46"/>
      <c r="H35" s="46"/>
    </row>
  </sheetData>
  <sheetProtection password="CC7B" sheet="1" objects="1" scenarios="1" formatCells="0" insertRows="0" selectLockedCells="1" sort="0" autoFilter="0" pivotTables="0"/>
  <mergeCells count="2">
    <mergeCell ref="A1:B1"/>
    <mergeCell ref="A3:B3"/>
  </mergeCells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>
    <oddHeader>&amp;CSamenvatting</oddHeader>
    <oddFooter>Pagina &amp;P</oddFooter>
  </headerFooter>
  <ignoredErrors>
    <ignoredError sqref="C7:C9 C11 C13 C1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8</vt:i4>
      </vt:variant>
    </vt:vector>
  </HeadingPairs>
  <TitlesOfParts>
    <vt:vector size="17" baseType="lpstr">
      <vt:lpstr>Leeswijzer</vt:lpstr>
      <vt:lpstr>Tijdpad</vt:lpstr>
      <vt:lpstr>Vaststelling</vt:lpstr>
      <vt:lpstr>Financiering</vt:lpstr>
      <vt:lpstr>Directe loonkosten</vt:lpstr>
      <vt:lpstr>Externe kosten</vt:lpstr>
      <vt:lpstr>Onroerend goed en Materieel</vt:lpstr>
      <vt:lpstr>Inkomsten</vt:lpstr>
      <vt:lpstr>Samenvatting</vt:lpstr>
      <vt:lpstr>Financiering!Afdrukbereik</vt:lpstr>
      <vt:lpstr>Tijdpad!Afdrukbereik</vt:lpstr>
      <vt:lpstr>Vaststelling!Afdrukbereik</vt:lpstr>
      <vt:lpstr>Vaststelling!Afdruktitels</vt:lpstr>
      <vt:lpstr>'Directe loonkosten'!Omschrijving_subprojecten__B5</vt:lpstr>
      <vt:lpstr>'Externe kosten'!Omschrijving_subprojecten__B5</vt:lpstr>
      <vt:lpstr>Inkomsten!Omschrijving_subprojecten__B5</vt:lpstr>
      <vt:lpstr>'Onroerend goed en Materieel'!Omschrijving_subprojecten__B5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Maessen, G.C.J.</dc:creator>
  <cp:lastModifiedBy>Vos, P.</cp:lastModifiedBy>
  <cp:lastPrinted>2015-05-28T14:14:26Z</cp:lastPrinted>
  <dcterms:created xsi:type="dcterms:W3CDTF">2006-12-18T15:56:26Z</dcterms:created>
  <dcterms:modified xsi:type="dcterms:W3CDTF">2019-10-04T06:54:58Z</dcterms:modified>
</cp:coreProperties>
</file>